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G\Desktop\"/>
    </mc:Choice>
  </mc:AlternateContent>
  <bookViews>
    <workbookView xWindow="-105" yWindow="-105" windowWidth="23250" windowHeight="12570" activeTab="1"/>
  </bookViews>
  <sheets>
    <sheet name="Planilha Sintética" sheetId="1" r:id="rId1"/>
    <sheet name="Cronograma FFinanceiro" sheetId="2" r:id="rId2"/>
  </sheets>
  <definedNames>
    <definedName name="_xlnm.Print_Area" localSheetId="1">'Cronograma FFinanceiro'!$A$1:$Y$23</definedName>
    <definedName name="_xlnm.Print_Area" localSheetId="0">'Planilha Sintética'!$A$1:$K$245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6" i="2" l="1"/>
  <c r="S16" i="2"/>
  <c r="U15" i="2"/>
  <c r="S15" i="2"/>
  <c r="Q15" i="2"/>
  <c r="Q16" i="2"/>
  <c r="O16" i="2"/>
  <c r="O15" i="2"/>
  <c r="Y11" i="2"/>
  <c r="Y12" i="2"/>
  <c r="Y13" i="2"/>
  <c r="Y14" i="2"/>
  <c r="Y15" i="2"/>
  <c r="Y16" i="2"/>
  <c r="Y17" i="2"/>
  <c r="U13" i="2"/>
  <c r="S13" i="2"/>
  <c r="Q13" i="2"/>
  <c r="O13" i="2"/>
  <c r="U12" i="2"/>
  <c r="S12" i="2"/>
  <c r="Q12" i="2"/>
  <c r="O12" i="2"/>
  <c r="S11" i="2"/>
  <c r="Q11" i="2"/>
  <c r="O11" i="2"/>
  <c r="Y10" i="2"/>
  <c r="G199" i="1"/>
  <c r="H199" i="1"/>
  <c r="J199" i="1"/>
  <c r="K199" i="1" s="1"/>
  <c r="G38" i="1" l="1"/>
  <c r="H38" i="1"/>
  <c r="J38" i="1"/>
  <c r="K38" i="1" s="1"/>
  <c r="G220" i="1"/>
  <c r="H220" i="1"/>
  <c r="J220" i="1"/>
  <c r="K220" i="1"/>
  <c r="G221" i="1"/>
  <c r="H221" i="1"/>
  <c r="J221" i="1"/>
  <c r="K221" i="1"/>
  <c r="G222" i="1"/>
  <c r="H222" i="1"/>
  <c r="J222" i="1"/>
  <c r="K222" i="1"/>
  <c r="G223" i="1"/>
  <c r="H223" i="1"/>
  <c r="J223" i="1"/>
  <c r="K223" i="1" s="1"/>
  <c r="G224" i="1"/>
  <c r="H224" i="1"/>
  <c r="J224" i="1"/>
  <c r="K224" i="1"/>
  <c r="G225" i="1"/>
  <c r="H225" i="1"/>
  <c r="J225" i="1"/>
  <c r="K225" i="1"/>
  <c r="G226" i="1"/>
  <c r="H226" i="1"/>
  <c r="J226" i="1"/>
  <c r="K226" i="1"/>
  <c r="G227" i="1"/>
  <c r="H227" i="1"/>
  <c r="J227" i="1"/>
  <c r="K227" i="1"/>
  <c r="G228" i="1"/>
  <c r="H228" i="1"/>
  <c r="J228" i="1"/>
  <c r="K228" i="1"/>
  <c r="G229" i="1"/>
  <c r="H229" i="1"/>
  <c r="J229" i="1"/>
  <c r="K229" i="1"/>
  <c r="G230" i="1"/>
  <c r="H230" i="1"/>
  <c r="J230" i="1"/>
  <c r="K230" i="1"/>
  <c r="G33" i="1"/>
  <c r="H33" i="1"/>
  <c r="J33" i="1"/>
  <c r="K33" i="1" s="1"/>
  <c r="G210" i="1"/>
  <c r="H210" i="1"/>
  <c r="J210" i="1"/>
  <c r="K210" i="1" s="1"/>
  <c r="G209" i="1"/>
  <c r="H209" i="1"/>
  <c r="J209" i="1"/>
  <c r="K209" i="1" s="1"/>
  <c r="G208" i="1"/>
  <c r="H208" i="1"/>
  <c r="J208" i="1"/>
  <c r="K208" i="1" s="1"/>
  <c r="J170" i="1" l="1"/>
  <c r="K170" i="1" s="1"/>
  <c r="H170" i="1"/>
  <c r="G170" i="1"/>
  <c r="G183" i="1"/>
  <c r="H183" i="1"/>
  <c r="J183" i="1"/>
  <c r="K183" i="1" s="1"/>
  <c r="G184" i="1"/>
  <c r="H184" i="1"/>
  <c r="J184" i="1"/>
  <c r="K184" i="1" s="1"/>
  <c r="G185" i="1"/>
  <c r="H185" i="1"/>
  <c r="J185" i="1"/>
  <c r="K185" i="1"/>
  <c r="G186" i="1"/>
  <c r="H186" i="1"/>
  <c r="J186" i="1"/>
  <c r="K186" i="1" s="1"/>
  <c r="G187" i="1"/>
  <c r="H187" i="1"/>
  <c r="J187" i="1"/>
  <c r="K187" i="1" s="1"/>
  <c r="G188" i="1"/>
  <c r="H188" i="1"/>
  <c r="J188" i="1"/>
  <c r="K188" i="1" s="1"/>
  <c r="G189" i="1"/>
  <c r="H189" i="1"/>
  <c r="J189" i="1"/>
  <c r="K189" i="1" s="1"/>
  <c r="G190" i="1"/>
  <c r="H190" i="1"/>
  <c r="J190" i="1"/>
  <c r="K190" i="1" s="1"/>
  <c r="G191" i="1"/>
  <c r="H191" i="1"/>
  <c r="J191" i="1"/>
  <c r="K191" i="1" s="1"/>
  <c r="G192" i="1"/>
  <c r="H192" i="1"/>
  <c r="J192" i="1"/>
  <c r="K192" i="1" s="1"/>
  <c r="G193" i="1"/>
  <c r="H193" i="1"/>
  <c r="J193" i="1"/>
  <c r="K193" i="1" s="1"/>
  <c r="G194" i="1"/>
  <c r="H194" i="1"/>
  <c r="J194" i="1"/>
  <c r="K194" i="1" s="1"/>
  <c r="G195" i="1"/>
  <c r="H195" i="1"/>
  <c r="J195" i="1"/>
  <c r="K195" i="1" s="1"/>
  <c r="G196" i="1"/>
  <c r="H196" i="1"/>
  <c r="J196" i="1"/>
  <c r="K196" i="1" s="1"/>
  <c r="G197" i="1"/>
  <c r="H197" i="1"/>
  <c r="J197" i="1"/>
  <c r="K197" i="1" s="1"/>
  <c r="G163" i="1"/>
  <c r="H163" i="1"/>
  <c r="J163" i="1"/>
  <c r="K163" i="1" s="1"/>
  <c r="G164" i="1"/>
  <c r="H164" i="1"/>
  <c r="J164" i="1"/>
  <c r="K164" i="1" s="1"/>
  <c r="G165" i="1"/>
  <c r="H165" i="1"/>
  <c r="J165" i="1"/>
  <c r="K165" i="1" s="1"/>
  <c r="G166" i="1"/>
  <c r="H166" i="1"/>
  <c r="J166" i="1"/>
  <c r="K166" i="1" s="1"/>
  <c r="G167" i="1"/>
  <c r="H167" i="1"/>
  <c r="J167" i="1"/>
  <c r="K167" i="1" s="1"/>
  <c r="G168" i="1"/>
  <c r="H168" i="1"/>
  <c r="J168" i="1"/>
  <c r="K168" i="1" s="1"/>
  <c r="G169" i="1"/>
  <c r="H169" i="1"/>
  <c r="J169" i="1"/>
  <c r="K169" i="1" s="1"/>
  <c r="G171" i="1"/>
  <c r="H171" i="1"/>
  <c r="J171" i="1"/>
  <c r="K171" i="1" s="1"/>
  <c r="G172" i="1"/>
  <c r="H172" i="1"/>
  <c r="J172" i="1"/>
  <c r="K172" i="1" s="1"/>
  <c r="G173" i="1"/>
  <c r="H173" i="1"/>
  <c r="J173" i="1"/>
  <c r="K173" i="1" s="1"/>
  <c r="G174" i="1"/>
  <c r="H174" i="1"/>
  <c r="J174" i="1"/>
  <c r="K174" i="1" s="1"/>
  <c r="G175" i="1"/>
  <c r="H175" i="1"/>
  <c r="J175" i="1"/>
  <c r="K175" i="1" s="1"/>
  <c r="G176" i="1"/>
  <c r="H176" i="1"/>
  <c r="J176" i="1"/>
  <c r="K176" i="1" s="1"/>
  <c r="G177" i="1"/>
  <c r="H177" i="1"/>
  <c r="J177" i="1"/>
  <c r="K177" i="1" s="1"/>
  <c r="G178" i="1"/>
  <c r="H178" i="1"/>
  <c r="J178" i="1"/>
  <c r="K178" i="1" s="1"/>
  <c r="G179" i="1"/>
  <c r="H179" i="1"/>
  <c r="J179" i="1"/>
  <c r="K179" i="1" s="1"/>
  <c r="G180" i="1"/>
  <c r="H180" i="1"/>
  <c r="J180" i="1"/>
  <c r="K180" i="1" s="1"/>
  <c r="G181" i="1"/>
  <c r="H181" i="1"/>
  <c r="J181" i="1"/>
  <c r="K181" i="1" s="1"/>
  <c r="J182" i="1"/>
  <c r="K182" i="1" s="1"/>
  <c r="H182" i="1"/>
  <c r="G182" i="1"/>
  <c r="G160" i="1"/>
  <c r="H160" i="1"/>
  <c r="J160" i="1"/>
  <c r="K160" i="1" s="1"/>
  <c r="G158" i="1"/>
  <c r="H158" i="1"/>
  <c r="J158" i="1"/>
  <c r="K158" i="1" s="1"/>
  <c r="G133" i="1"/>
  <c r="H133" i="1"/>
  <c r="J133" i="1"/>
  <c r="K133" i="1" s="1"/>
  <c r="G134" i="1"/>
  <c r="H134" i="1"/>
  <c r="J134" i="1"/>
  <c r="K134" i="1" s="1"/>
  <c r="G135" i="1"/>
  <c r="H135" i="1"/>
  <c r="J135" i="1"/>
  <c r="K135" i="1" s="1"/>
  <c r="G136" i="1"/>
  <c r="H136" i="1"/>
  <c r="J136" i="1"/>
  <c r="K136" i="1" s="1"/>
  <c r="G137" i="1"/>
  <c r="H137" i="1"/>
  <c r="J137" i="1"/>
  <c r="K137" i="1" s="1"/>
  <c r="G138" i="1"/>
  <c r="H138" i="1"/>
  <c r="J138" i="1"/>
  <c r="K138" i="1" s="1"/>
  <c r="G139" i="1"/>
  <c r="H139" i="1"/>
  <c r="J139" i="1"/>
  <c r="K139" i="1" s="1"/>
  <c r="G140" i="1"/>
  <c r="H140" i="1"/>
  <c r="J140" i="1"/>
  <c r="K140" i="1" s="1"/>
  <c r="G141" i="1"/>
  <c r="H141" i="1"/>
  <c r="J141" i="1"/>
  <c r="K141" i="1" s="1"/>
  <c r="G142" i="1"/>
  <c r="H142" i="1"/>
  <c r="J142" i="1"/>
  <c r="K142" i="1" s="1"/>
  <c r="G143" i="1"/>
  <c r="H143" i="1"/>
  <c r="J143" i="1"/>
  <c r="K143" i="1" s="1"/>
  <c r="G144" i="1"/>
  <c r="H144" i="1"/>
  <c r="J144" i="1"/>
  <c r="K144" i="1" s="1"/>
  <c r="G145" i="1"/>
  <c r="H145" i="1"/>
  <c r="J145" i="1"/>
  <c r="K145" i="1" s="1"/>
  <c r="G146" i="1"/>
  <c r="H146" i="1"/>
  <c r="J146" i="1"/>
  <c r="K146" i="1" s="1"/>
  <c r="G147" i="1"/>
  <c r="H147" i="1"/>
  <c r="J147" i="1"/>
  <c r="K147" i="1" s="1"/>
  <c r="G148" i="1"/>
  <c r="H148" i="1"/>
  <c r="J148" i="1"/>
  <c r="K148" i="1" s="1"/>
  <c r="G149" i="1"/>
  <c r="H149" i="1"/>
  <c r="J149" i="1"/>
  <c r="K149" i="1" s="1"/>
  <c r="G150" i="1"/>
  <c r="H150" i="1"/>
  <c r="J150" i="1"/>
  <c r="K150" i="1" s="1"/>
  <c r="G151" i="1"/>
  <c r="H151" i="1"/>
  <c r="J151" i="1"/>
  <c r="K151" i="1" s="1"/>
  <c r="G152" i="1"/>
  <c r="H152" i="1"/>
  <c r="J152" i="1"/>
  <c r="K152" i="1" s="1"/>
  <c r="G153" i="1"/>
  <c r="H153" i="1"/>
  <c r="J153" i="1"/>
  <c r="K153" i="1" s="1"/>
  <c r="G154" i="1"/>
  <c r="H154" i="1"/>
  <c r="J154" i="1"/>
  <c r="K154" i="1" s="1"/>
  <c r="G155" i="1"/>
  <c r="H155" i="1"/>
  <c r="J155" i="1"/>
  <c r="K155" i="1" s="1"/>
  <c r="G211" i="1"/>
  <c r="H211" i="1"/>
  <c r="J211" i="1"/>
  <c r="K211" i="1" s="1"/>
  <c r="G212" i="1"/>
  <c r="H212" i="1"/>
  <c r="J212" i="1"/>
  <c r="K212" i="1" s="1"/>
  <c r="G79" i="1" l="1"/>
  <c r="H79" i="1"/>
  <c r="J79" i="1"/>
  <c r="K79" i="1" s="1"/>
  <c r="G80" i="1"/>
  <c r="H80" i="1"/>
  <c r="J80" i="1"/>
  <c r="K80" i="1" s="1"/>
  <c r="G74" i="1"/>
  <c r="H74" i="1"/>
  <c r="J74" i="1"/>
  <c r="K74" i="1" s="1"/>
  <c r="G32" i="1"/>
  <c r="H32" i="1"/>
  <c r="J32" i="1"/>
  <c r="K32" i="1" s="1"/>
  <c r="G238" i="1"/>
  <c r="H238" i="1"/>
  <c r="J238" i="1"/>
  <c r="K238" i="1" s="1"/>
  <c r="G67" i="1" l="1"/>
  <c r="H67" i="1"/>
  <c r="J67" i="1"/>
  <c r="K67" i="1" s="1"/>
  <c r="G68" i="1"/>
  <c r="H68" i="1"/>
  <c r="J68" i="1"/>
  <c r="K68" i="1" s="1"/>
  <c r="G69" i="1"/>
  <c r="H69" i="1"/>
  <c r="J69" i="1"/>
  <c r="K69" i="1" s="1"/>
  <c r="G70" i="1"/>
  <c r="H70" i="1"/>
  <c r="J70" i="1"/>
  <c r="K70" i="1" s="1"/>
  <c r="G107" i="1"/>
  <c r="H107" i="1"/>
  <c r="J107" i="1"/>
  <c r="K107" i="1" s="1"/>
  <c r="G91" i="1"/>
  <c r="H91" i="1"/>
  <c r="J91" i="1"/>
  <c r="K91" i="1" s="1"/>
  <c r="G92" i="1"/>
  <c r="H92" i="1"/>
  <c r="J92" i="1"/>
  <c r="K92" i="1" s="1"/>
  <c r="G93" i="1"/>
  <c r="H93" i="1"/>
  <c r="J93" i="1"/>
  <c r="K93" i="1" s="1"/>
  <c r="G94" i="1"/>
  <c r="H94" i="1"/>
  <c r="J94" i="1"/>
  <c r="K94" i="1" s="1"/>
  <c r="G95" i="1"/>
  <c r="H95" i="1"/>
  <c r="J95" i="1"/>
  <c r="K95" i="1" s="1"/>
  <c r="G96" i="1"/>
  <c r="H96" i="1"/>
  <c r="J96" i="1"/>
  <c r="K96" i="1" s="1"/>
  <c r="G106" i="1"/>
  <c r="H106" i="1"/>
  <c r="J106" i="1"/>
  <c r="K106" i="1" s="1"/>
  <c r="G105" i="1"/>
  <c r="H105" i="1"/>
  <c r="J105" i="1"/>
  <c r="K105" i="1" s="1"/>
  <c r="G104" i="1"/>
  <c r="H104" i="1"/>
  <c r="J104" i="1"/>
  <c r="K104" i="1" s="1"/>
  <c r="G103" i="1"/>
  <c r="H103" i="1"/>
  <c r="J103" i="1"/>
  <c r="K103" i="1" s="1"/>
  <c r="G102" i="1"/>
  <c r="H102" i="1"/>
  <c r="J102" i="1"/>
  <c r="K102" i="1" s="1"/>
  <c r="G101" i="1"/>
  <c r="H101" i="1"/>
  <c r="J101" i="1"/>
  <c r="K101" i="1" s="1"/>
  <c r="G109" i="1"/>
  <c r="H109" i="1"/>
  <c r="J109" i="1"/>
  <c r="K109" i="1" s="1"/>
  <c r="G110" i="1"/>
  <c r="H110" i="1"/>
  <c r="J110" i="1"/>
  <c r="K110" i="1" s="1"/>
  <c r="J108" i="1"/>
  <c r="K108" i="1" s="1"/>
  <c r="H108" i="1"/>
  <c r="G108" i="1"/>
  <c r="G122" i="1" l="1"/>
  <c r="H122" i="1"/>
  <c r="J122" i="1"/>
  <c r="K122" i="1" s="1"/>
  <c r="G123" i="1"/>
  <c r="H123" i="1"/>
  <c r="J123" i="1"/>
  <c r="K123" i="1" s="1"/>
  <c r="G124" i="1"/>
  <c r="H124" i="1"/>
  <c r="J124" i="1"/>
  <c r="K124" i="1" s="1"/>
  <c r="G121" i="1"/>
  <c r="H121" i="1"/>
  <c r="J121" i="1"/>
  <c r="K121" i="1" s="1"/>
  <c r="G120" i="1"/>
  <c r="H120" i="1"/>
  <c r="J120" i="1"/>
  <c r="K120" i="1" s="1"/>
  <c r="G119" i="1"/>
  <c r="H119" i="1"/>
  <c r="J119" i="1"/>
  <c r="K119" i="1" s="1"/>
  <c r="G115" i="1"/>
  <c r="H115" i="1"/>
  <c r="J115" i="1"/>
  <c r="K115" i="1" s="1"/>
  <c r="G117" i="1"/>
  <c r="H117" i="1"/>
  <c r="J117" i="1"/>
  <c r="K117" i="1" s="1"/>
  <c r="J114" i="1"/>
  <c r="K114" i="1" s="1"/>
  <c r="H114" i="1"/>
  <c r="G114" i="1"/>
  <c r="G73" i="1"/>
  <c r="H73" i="1"/>
  <c r="J73" i="1"/>
  <c r="K73" i="1" s="1"/>
  <c r="G237" i="1" l="1"/>
  <c r="H237" i="1"/>
  <c r="J237" i="1"/>
  <c r="K237" i="1" s="1"/>
  <c r="J11" i="1"/>
  <c r="K11" i="1" s="1"/>
  <c r="H11" i="1"/>
  <c r="G11" i="1"/>
  <c r="J10" i="1"/>
  <c r="K10" i="1" s="1"/>
  <c r="H10" i="1"/>
  <c r="G10" i="1"/>
  <c r="J51" i="1"/>
  <c r="K51" i="1" s="1"/>
  <c r="H51" i="1"/>
  <c r="G51" i="1"/>
  <c r="J53" i="1"/>
  <c r="K53" i="1" s="1"/>
  <c r="H53" i="1"/>
  <c r="G53" i="1"/>
  <c r="G31" i="1" l="1"/>
  <c r="H31" i="1"/>
  <c r="J31" i="1"/>
  <c r="K31" i="1" s="1"/>
  <c r="G30" i="1"/>
  <c r="H30" i="1"/>
  <c r="J30" i="1"/>
  <c r="K30" i="1" s="1"/>
  <c r="J29" i="1"/>
  <c r="K29" i="1" s="1"/>
  <c r="H29" i="1"/>
  <c r="G29" i="1"/>
  <c r="J28" i="1"/>
  <c r="K28" i="1" s="1"/>
  <c r="H28" i="1"/>
  <c r="G28" i="1"/>
  <c r="G161" i="1" l="1"/>
  <c r="H161" i="1"/>
  <c r="J161" i="1"/>
  <c r="K161" i="1" s="1"/>
  <c r="J157" i="1"/>
  <c r="K157" i="1" s="1"/>
  <c r="H157" i="1"/>
  <c r="G157" i="1"/>
  <c r="J159" i="1"/>
  <c r="K159" i="1" s="1"/>
  <c r="H159" i="1"/>
  <c r="G159" i="1"/>
  <c r="G162" i="1"/>
  <c r="H162" i="1"/>
  <c r="J162" i="1"/>
  <c r="K162" i="1" s="1"/>
  <c r="J129" i="1"/>
  <c r="K129" i="1" s="1"/>
  <c r="H129" i="1"/>
  <c r="G129" i="1"/>
  <c r="J156" i="1"/>
  <c r="K156" i="1" s="1"/>
  <c r="H156" i="1"/>
  <c r="G156" i="1"/>
  <c r="G132" i="1"/>
  <c r="H132" i="1"/>
  <c r="J132" i="1"/>
  <c r="K132" i="1" s="1"/>
  <c r="G131" i="1" l="1"/>
  <c r="H131" i="1"/>
  <c r="J131" i="1"/>
  <c r="K131" i="1" s="1"/>
  <c r="G128" i="1"/>
  <c r="H128" i="1"/>
  <c r="J128" i="1"/>
  <c r="K128" i="1" s="1"/>
  <c r="G130" i="1"/>
  <c r="H130" i="1"/>
  <c r="J130" i="1"/>
  <c r="K130" i="1" s="1"/>
  <c r="G34" i="1"/>
  <c r="H34" i="1"/>
  <c r="J34" i="1"/>
  <c r="K34" i="1" s="1"/>
  <c r="J20" i="1"/>
  <c r="K20" i="1" s="1"/>
  <c r="H20" i="1"/>
  <c r="G20" i="1"/>
  <c r="J21" i="1"/>
  <c r="K21" i="1" s="1"/>
  <c r="H21" i="1"/>
  <c r="G21" i="1"/>
  <c r="J19" i="1"/>
  <c r="K19" i="1" s="1"/>
  <c r="H19" i="1"/>
  <c r="G19" i="1"/>
  <c r="J18" i="1"/>
  <c r="K18" i="1" s="1"/>
  <c r="H18" i="1"/>
  <c r="G18" i="1"/>
  <c r="H239" i="1"/>
  <c r="G239" i="1"/>
  <c r="H236" i="1"/>
  <c r="G236" i="1"/>
  <c r="H235" i="1"/>
  <c r="G235" i="1"/>
  <c r="H234" i="1"/>
  <c r="G234" i="1"/>
  <c r="H233" i="1"/>
  <c r="G233" i="1"/>
  <c r="H232" i="1"/>
  <c r="G232" i="1"/>
  <c r="H231" i="1"/>
  <c r="G231" i="1"/>
  <c r="H219" i="1"/>
  <c r="G219" i="1"/>
  <c r="H218" i="1"/>
  <c r="G218" i="1"/>
  <c r="H217" i="1"/>
  <c r="G217" i="1"/>
  <c r="H216" i="1"/>
  <c r="G216" i="1"/>
  <c r="H213" i="1"/>
  <c r="G213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8" i="1"/>
  <c r="G198" i="1"/>
  <c r="H125" i="1"/>
  <c r="G125" i="1"/>
  <c r="H118" i="1"/>
  <c r="G118" i="1"/>
  <c r="H116" i="1"/>
  <c r="G116" i="1"/>
  <c r="H113" i="1"/>
  <c r="G113" i="1"/>
  <c r="H112" i="1"/>
  <c r="G112" i="1"/>
  <c r="H111" i="1"/>
  <c r="G111" i="1"/>
  <c r="H100" i="1"/>
  <c r="G100" i="1"/>
  <c r="H99" i="1"/>
  <c r="G99" i="1"/>
  <c r="H98" i="1"/>
  <c r="G98" i="1"/>
  <c r="H97" i="1"/>
  <c r="G97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78" i="1"/>
  <c r="G78" i="1"/>
  <c r="H77" i="1"/>
  <c r="G77" i="1"/>
  <c r="H76" i="1"/>
  <c r="G76" i="1"/>
  <c r="H75" i="1"/>
  <c r="G75" i="1"/>
  <c r="H72" i="1"/>
  <c r="G72" i="1"/>
  <c r="H71" i="1"/>
  <c r="G71" i="1"/>
  <c r="H66" i="1"/>
  <c r="G66" i="1"/>
  <c r="H65" i="1"/>
  <c r="G65" i="1"/>
  <c r="H64" i="1"/>
  <c r="G64" i="1"/>
  <c r="H61" i="1"/>
  <c r="G61" i="1"/>
  <c r="H60" i="1"/>
  <c r="G60" i="1"/>
  <c r="H59" i="1"/>
  <c r="G59" i="1"/>
  <c r="H58" i="1"/>
  <c r="G58" i="1"/>
  <c r="H57" i="1"/>
  <c r="G57" i="1"/>
  <c r="H54" i="1"/>
  <c r="G54" i="1"/>
  <c r="H52" i="1"/>
  <c r="G52" i="1"/>
  <c r="H50" i="1"/>
  <c r="G50" i="1"/>
  <c r="H49" i="1"/>
  <c r="G49" i="1"/>
  <c r="H46" i="1"/>
  <c r="G46" i="1"/>
  <c r="H45" i="1"/>
  <c r="G45" i="1"/>
  <c r="H44" i="1"/>
  <c r="G44" i="1"/>
  <c r="H43" i="1"/>
  <c r="G43" i="1"/>
  <c r="H40" i="1"/>
  <c r="G40" i="1"/>
  <c r="H39" i="1"/>
  <c r="G39" i="1"/>
  <c r="H37" i="1"/>
  <c r="G37" i="1"/>
  <c r="H27" i="1"/>
  <c r="G27" i="1"/>
  <c r="H26" i="1"/>
  <c r="G26" i="1"/>
  <c r="H25" i="1"/>
  <c r="G25" i="1"/>
  <c r="H24" i="1"/>
  <c r="G24" i="1"/>
  <c r="H12" i="1"/>
  <c r="H13" i="1"/>
  <c r="H14" i="1"/>
  <c r="H15" i="1"/>
  <c r="G12" i="1"/>
  <c r="G13" i="1"/>
  <c r="G14" i="1"/>
  <c r="G15" i="1"/>
  <c r="K22" i="1" l="1"/>
  <c r="C9" i="2" s="1"/>
  <c r="J232" i="1"/>
  <c r="K232" i="1" s="1"/>
  <c r="J219" i="1"/>
  <c r="K219" i="1" s="1"/>
  <c r="J231" i="1"/>
  <c r="K231" i="1" s="1"/>
  <c r="J236" i="1"/>
  <c r="K236" i="1" s="1"/>
  <c r="J235" i="1"/>
  <c r="K235" i="1" s="1"/>
  <c r="J234" i="1"/>
  <c r="K234" i="1" s="1"/>
  <c r="J198" i="1"/>
  <c r="K198" i="1" s="1"/>
  <c r="J200" i="1"/>
  <c r="K200" i="1" s="1"/>
  <c r="J201" i="1"/>
  <c r="K201" i="1" s="1"/>
  <c r="J202" i="1"/>
  <c r="K202" i="1" s="1"/>
  <c r="J203" i="1"/>
  <c r="K203" i="1" s="1"/>
  <c r="J204" i="1"/>
  <c r="K204" i="1" s="1"/>
  <c r="J205" i="1"/>
  <c r="K205" i="1" s="1"/>
  <c r="J206" i="1"/>
  <c r="K206" i="1" s="1"/>
  <c r="J64" i="1"/>
  <c r="K64" i="1" s="1"/>
  <c r="J81" i="1"/>
  <c r="K81" i="1" s="1"/>
  <c r="J77" i="1"/>
  <c r="K77" i="1" s="1"/>
  <c r="J82" i="1"/>
  <c r="K82" i="1" s="1"/>
  <c r="J78" i="1"/>
  <c r="K78" i="1" s="1"/>
  <c r="J84" i="1"/>
  <c r="K84" i="1" s="1"/>
  <c r="J83" i="1"/>
  <c r="K83" i="1" s="1"/>
  <c r="J118" i="1"/>
  <c r="K118" i="1" s="1"/>
  <c r="J116" i="1"/>
  <c r="K116" i="1" s="1"/>
  <c r="J76" i="1"/>
  <c r="K76" i="1" s="1"/>
  <c r="J75" i="1"/>
  <c r="K75" i="1" s="1"/>
  <c r="J72" i="1"/>
  <c r="K72" i="1" s="1"/>
  <c r="J71" i="1"/>
  <c r="K71" i="1" s="1"/>
  <c r="J113" i="1"/>
  <c r="K113" i="1" s="1"/>
  <c r="J112" i="1"/>
  <c r="K112" i="1" s="1"/>
  <c r="J111" i="1"/>
  <c r="K111" i="1" s="1"/>
  <c r="J100" i="1"/>
  <c r="K100" i="1" s="1"/>
  <c r="J99" i="1"/>
  <c r="K99" i="1" s="1"/>
  <c r="J98" i="1"/>
  <c r="K98" i="1" s="1"/>
  <c r="J97" i="1"/>
  <c r="K97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65" i="1"/>
  <c r="K65" i="1" s="1"/>
  <c r="J66" i="1"/>
  <c r="K66" i="1" s="1"/>
  <c r="J207" i="1"/>
  <c r="K207" i="1" s="1"/>
  <c r="J60" i="1" l="1"/>
  <c r="J59" i="1"/>
  <c r="K59" i="1" s="1"/>
  <c r="J27" i="1"/>
  <c r="K27" i="1" s="1"/>
  <c r="J233" i="1" l="1"/>
  <c r="K233" i="1" s="1"/>
  <c r="J213" i="1" l="1"/>
  <c r="K213" i="1" s="1"/>
  <c r="J216" i="1"/>
  <c r="K216" i="1" s="1"/>
  <c r="Y9" i="2" l="1"/>
  <c r="Y8" i="2"/>
  <c r="J26" i="1"/>
  <c r="K26" i="1" s="1"/>
  <c r="J25" i="1"/>
  <c r="K25" i="1" s="1"/>
  <c r="J218" i="1"/>
  <c r="K218" i="1" s="1"/>
  <c r="J39" i="1"/>
  <c r="K39" i="1" s="1"/>
  <c r="E44" i="1" l="1"/>
  <c r="E57" i="1" s="1"/>
  <c r="E60" i="1" s="1"/>
  <c r="K60" i="1" s="1"/>
  <c r="K214" i="1"/>
  <c r="E61" i="1" l="1"/>
  <c r="J45" i="1"/>
  <c r="K45" i="1" s="1"/>
  <c r="J58" i="1" l="1"/>
  <c r="K58" i="1" s="1"/>
  <c r="J14" i="1"/>
  <c r="K14" i="1" s="1"/>
  <c r="J46" i="1" l="1"/>
  <c r="K46" i="1" s="1"/>
  <c r="J13" i="1"/>
  <c r="K13" i="1" s="1"/>
  <c r="J12" i="1" l="1"/>
  <c r="J24" i="1" l="1"/>
  <c r="J52" i="1"/>
  <c r="J61" i="1"/>
  <c r="J49" i="1"/>
  <c r="J239" i="1" l="1"/>
  <c r="K239" i="1" s="1"/>
  <c r="J50" i="1" l="1"/>
  <c r="K50" i="1" s="1"/>
  <c r="J37" i="1" l="1"/>
  <c r="J40" i="1"/>
  <c r="J15" i="1"/>
  <c r="K37" i="1" l="1"/>
  <c r="K40" i="1" l="1"/>
  <c r="K41" i="1" l="1"/>
  <c r="C11" i="2" s="1"/>
  <c r="H11" i="2" l="1"/>
  <c r="F11" i="2"/>
  <c r="J11" i="2"/>
  <c r="W11" i="2"/>
  <c r="L11" i="2"/>
  <c r="U11" i="2" s="1"/>
  <c r="J57" i="1"/>
  <c r="K57" i="1" s="1"/>
  <c r="Z11" i="2" l="1"/>
  <c r="C16" i="2"/>
  <c r="F16" i="2" s="1"/>
  <c r="K15" i="1"/>
  <c r="H16" i="2" l="1"/>
  <c r="W16" i="2"/>
  <c r="J16" i="2"/>
  <c r="J217" i="1"/>
  <c r="J125" i="1"/>
  <c r="J54" i="1"/>
  <c r="J44" i="1"/>
  <c r="J43" i="1"/>
  <c r="K125" i="1" l="1"/>
  <c r="K126" i="1" s="1"/>
  <c r="D11" i="2"/>
  <c r="K61" i="1"/>
  <c r="K54" i="1"/>
  <c r="K49" i="1"/>
  <c r="K43" i="1"/>
  <c r="K52" i="1"/>
  <c r="K12" i="1"/>
  <c r="K44" i="1"/>
  <c r="K217" i="1"/>
  <c r="K240" i="1" s="1"/>
  <c r="K24" i="1"/>
  <c r="K35" i="1" s="1"/>
  <c r="D16" i="2"/>
  <c r="K16" i="1" l="1"/>
  <c r="C8" i="2" s="1"/>
  <c r="C17" i="2"/>
  <c r="C10" i="2"/>
  <c r="K47" i="1"/>
  <c r="C12" i="2" s="1"/>
  <c r="K55" i="1"/>
  <c r="C13" i="2" s="1"/>
  <c r="C15" i="2"/>
  <c r="K62" i="1"/>
  <c r="C14" i="2" s="1"/>
  <c r="D17" i="2" l="1"/>
  <c r="U17" i="2"/>
  <c r="U14" i="2"/>
  <c r="S14" i="2"/>
  <c r="D10" i="2"/>
  <c r="O10" i="2"/>
  <c r="Q10" i="2"/>
  <c r="S10" i="2"/>
  <c r="J8" i="2"/>
  <c r="F8" i="2"/>
  <c r="D8" i="2"/>
  <c r="H8" i="2"/>
  <c r="F17" i="2"/>
  <c r="O17" i="2" s="1"/>
  <c r="H17" i="2"/>
  <c r="Q17" i="2" s="1"/>
  <c r="J17" i="2"/>
  <c r="S17" i="2" s="1"/>
  <c r="W17" i="2"/>
  <c r="K241" i="1"/>
  <c r="F10" i="2"/>
  <c r="J10" i="2"/>
  <c r="H10" i="2"/>
  <c r="J12" i="2"/>
  <c r="F12" i="2"/>
  <c r="H12" i="2"/>
  <c r="W12" i="2"/>
  <c r="D12" i="2"/>
  <c r="H14" i="2"/>
  <c r="Q14" i="2" s="1"/>
  <c r="F14" i="2"/>
  <c r="W14" i="2"/>
  <c r="J14" i="2"/>
  <c r="D14" i="2"/>
  <c r="J13" i="2"/>
  <c r="H13" i="2"/>
  <c r="W13" i="2"/>
  <c r="F13" i="2"/>
  <c r="D13" i="2"/>
  <c r="H15" i="2"/>
  <c r="J15" i="2"/>
  <c r="W15" i="2"/>
  <c r="F15" i="2"/>
  <c r="D15" i="2"/>
  <c r="H9" i="2"/>
  <c r="Q9" i="2" s="1"/>
  <c r="J9" i="2"/>
  <c r="S9" i="2" s="1"/>
  <c r="F9" i="2"/>
  <c r="O9" i="2" s="1"/>
  <c r="C18" i="2"/>
  <c r="L9" i="2"/>
  <c r="U9" i="2" s="1"/>
  <c r="L15" i="2"/>
  <c r="D9" i="2"/>
  <c r="L10" i="2"/>
  <c r="U10" i="2" s="1"/>
  <c r="L12" i="2"/>
  <c r="L14" i="2"/>
  <c r="L13" i="2"/>
  <c r="L17" i="2"/>
  <c r="L16" i="2"/>
  <c r="Z14" i="2" l="1"/>
  <c r="Z10" i="2"/>
  <c r="Z9" i="2"/>
  <c r="Z8" i="2"/>
  <c r="Z16" i="2"/>
  <c r="Z17" i="2"/>
  <c r="U18" i="2"/>
  <c r="V18" i="2" s="1"/>
  <c r="Z15" i="2"/>
  <c r="S18" i="2"/>
  <c r="T18" i="2" s="1"/>
  <c r="Q18" i="2"/>
  <c r="R18" i="2" s="1"/>
  <c r="O18" i="2"/>
  <c r="Z12" i="2"/>
  <c r="D18" i="2"/>
  <c r="H18" i="2"/>
  <c r="I18" i="2" s="1"/>
  <c r="J18" i="2"/>
  <c r="K18" i="2" s="1"/>
  <c r="W18" i="2"/>
  <c r="X18" i="2" s="1"/>
  <c r="F18" i="2"/>
  <c r="G18" i="2" s="1"/>
  <c r="L18" i="2"/>
  <c r="M18" i="2" s="1"/>
  <c r="D19" i="2" l="1"/>
  <c r="F19" i="2" s="1"/>
  <c r="H19" i="2" s="1"/>
  <c r="J19" i="2" s="1"/>
  <c r="L19" i="2" s="1"/>
  <c r="E18" i="2"/>
  <c r="E19" i="2" s="1"/>
  <c r="G19" i="2" s="1"/>
  <c r="I19" i="2" s="1"/>
  <c r="K19" i="2" s="1"/>
  <c r="M19" i="2" s="1"/>
  <c r="P18" i="2"/>
  <c r="Z13" i="2"/>
  <c r="O19" i="2" l="1"/>
  <c r="Q19" i="2" s="1"/>
  <c r="S19" i="2" s="1"/>
  <c r="U19" i="2" s="1"/>
  <c r="W19" i="2" s="1"/>
  <c r="Y19" i="2" s="1"/>
  <c r="X20" i="2" s="1"/>
  <c r="P19" i="2"/>
  <c r="R19" i="2" s="1"/>
  <c r="T19" i="2" s="1"/>
  <c r="V19" i="2" s="1"/>
  <c r="X19" i="2" s="1"/>
</calcChain>
</file>

<file path=xl/sharedStrings.xml><?xml version="1.0" encoding="utf-8"?>
<sst xmlns="http://schemas.openxmlformats.org/spreadsheetml/2006/main" count="964" uniqueCount="669">
  <si>
    <t>ITEM</t>
  </si>
  <si>
    <t>DISCRIMINAÇÃO</t>
  </si>
  <si>
    <t>UNID.</t>
  </si>
  <si>
    <t>QUANT.</t>
  </si>
  <si>
    <t>CUSTO UNITÁRIO</t>
  </si>
  <si>
    <t>BDI (%)</t>
  </si>
  <si>
    <t>PREÇO UNITÁRIO</t>
  </si>
  <si>
    <t>PREÇO DO SERVIÇO</t>
  </si>
  <si>
    <t>1.0</t>
  </si>
  <si>
    <t>1.1</t>
  </si>
  <si>
    <t xml:space="preserve">SUB TOTAL </t>
  </si>
  <si>
    <t>m²</t>
  </si>
  <si>
    <t>VALOR TOTAL</t>
  </si>
  <si>
    <t>R$</t>
  </si>
  <si>
    <t>ACUMULADO</t>
  </si>
  <si>
    <t>%</t>
  </si>
  <si>
    <t>1.2</t>
  </si>
  <si>
    <t>1.3</t>
  </si>
  <si>
    <t>2.0</t>
  </si>
  <si>
    <t>ESQUADRIAS</t>
  </si>
  <si>
    <t>3.0</t>
  </si>
  <si>
    <t>4.0</t>
  </si>
  <si>
    <t>PINTURA</t>
  </si>
  <si>
    <t>5.0</t>
  </si>
  <si>
    <t>2.1</t>
  </si>
  <si>
    <t>2.2</t>
  </si>
  <si>
    <t>3.1</t>
  </si>
  <si>
    <t>4.1</t>
  </si>
  <si>
    <t>4.2</t>
  </si>
  <si>
    <t>5.2</t>
  </si>
  <si>
    <t>6.0</t>
  </si>
  <si>
    <t>6.1</t>
  </si>
  <si>
    <t>6.2</t>
  </si>
  <si>
    <t>5.3</t>
  </si>
  <si>
    <t>m</t>
  </si>
  <si>
    <t>m³</t>
  </si>
  <si>
    <t>REVESTIMENTOS</t>
  </si>
  <si>
    <t>PISOS</t>
  </si>
  <si>
    <t>INSTALAÇÕES ELÉTRICAS</t>
  </si>
  <si>
    <t>SERVIÇOS PRELIMINARES</t>
  </si>
  <si>
    <t>2.3</t>
  </si>
  <si>
    <t>2.4</t>
  </si>
  <si>
    <t>7.0</t>
  </si>
  <si>
    <t>7.1</t>
  </si>
  <si>
    <t>7.2</t>
  </si>
  <si>
    <t>8.0</t>
  </si>
  <si>
    <t>8.1</t>
  </si>
  <si>
    <t>8.2</t>
  </si>
  <si>
    <t>9.0</t>
  </si>
  <si>
    <t>9.1</t>
  </si>
  <si>
    <t>6.3</t>
  </si>
  <si>
    <t>6.4</t>
  </si>
  <si>
    <t>9.2</t>
  </si>
  <si>
    <t>9.3</t>
  </si>
  <si>
    <t>9.4</t>
  </si>
  <si>
    <t>9.5</t>
  </si>
  <si>
    <t>INSTALAÇÕES HIDRO SANITARIAS</t>
  </si>
  <si>
    <t>10.0</t>
  </si>
  <si>
    <t>10.1</t>
  </si>
  <si>
    <t>10.2</t>
  </si>
  <si>
    <t>10.3</t>
  </si>
  <si>
    <t>1.4</t>
  </si>
  <si>
    <t>5.4</t>
  </si>
  <si>
    <t>1.5</t>
  </si>
  <si>
    <t>7.3</t>
  </si>
  <si>
    <t/>
  </si>
  <si>
    <t>Locação convencional de obra, com gabarito de tábua</t>
  </si>
  <si>
    <t>Placa dos responsáveis técnicos e taxa de ART</t>
  </si>
  <si>
    <t>4.3</t>
  </si>
  <si>
    <t>Pingadeira inteira, largura 18cm</t>
  </si>
  <si>
    <t>Limpeza final de obra</t>
  </si>
  <si>
    <t>Carga manual de entulho em caminhão basculante, e destinação</t>
  </si>
  <si>
    <t>3.2</t>
  </si>
  <si>
    <t>3.3</t>
  </si>
  <si>
    <t>PAREDES, COBERTURAS E PROTEÇÕES</t>
  </si>
  <si>
    <t>CONCLUSÃO DE OBRA</t>
  </si>
  <si>
    <t>unid</t>
  </si>
  <si>
    <t>3.4</t>
  </si>
  <si>
    <t>Telhamento fibrocimento 6mm, com parafusos, e cumieiras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</si>
  <si>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</si>
  <si>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</si>
  <si>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</si>
  <si>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</si>
  <si>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</si>
  <si>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</si>
  <si>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</si>
  <si>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</si>
  <si>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</si>
  <si>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</si>
  <si>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INSTALAÇÕES HIDROSSANITÁRIAS</t>
  </si>
  <si>
    <t>10.4</t>
  </si>
  <si>
    <t>Bancada de granito, e=3cm, ocre</t>
  </si>
  <si>
    <t>mercado</t>
  </si>
  <si>
    <t>10.5</t>
  </si>
  <si>
    <t>Aplicação manual de fundo preparador acrílico/acetinado - 2 demãos</t>
  </si>
  <si>
    <t>Pintura acrílica, 2 demãos, em paredes externas, e acetinada lavável interna</t>
  </si>
  <si>
    <t xml:space="preserve"> </t>
  </si>
  <si>
    <t>Mercado</t>
  </si>
  <si>
    <t>3.6</t>
  </si>
  <si>
    <t>3.7</t>
  </si>
  <si>
    <t>Espelho 4mm, com  moldura de alumínio, instalado</t>
  </si>
  <si>
    <t>cj</t>
  </si>
  <si>
    <t>1.6</t>
  </si>
  <si>
    <t>Caixa de PVC 2x4“</t>
  </si>
  <si>
    <t>Módulo Tomada de embutir 2P+T 10A</t>
  </si>
  <si>
    <t>Placa para embutir no piso 4x4 dupla para tomadas</t>
  </si>
  <si>
    <t>Placa para embutir no piso 4x1 dupla para RJ45</t>
  </si>
  <si>
    <t xml:space="preserve">Módulo tomada CAT 6 RJ45 </t>
  </si>
  <si>
    <t xml:space="preserve">Módulo tomada RJ11 </t>
  </si>
  <si>
    <t>Cabo de Rede CAT 6 4 pares trançados</t>
  </si>
  <si>
    <t>Cabo de Telefone CCI 1 par trançado</t>
  </si>
  <si>
    <t>Entrada de energia, trifásica, padrão CELESC</t>
  </si>
  <si>
    <t>Textura acrílica aplicada a rolo</t>
  </si>
  <si>
    <t>Massa corrida látex, aplicada sobre paredes/gesso, 2d + lixamento</t>
  </si>
  <si>
    <t>7.4</t>
  </si>
  <si>
    <t>7.5</t>
  </si>
  <si>
    <t>Pintura esmalte acetinado sobre madeira + fundo, 2 demãos</t>
  </si>
  <si>
    <t>8.4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</si>
  <si>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</si>
  <si>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</si>
  <si>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</si>
  <si>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</si>
  <si>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</si>
  <si>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</si>
  <si>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</si>
  <si>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</si>
  <si>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</si>
  <si>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</si>
  <si>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</si>
  <si>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</si>
  <si>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</si>
  <si>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</si>
  <si>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</si>
  <si>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</si>
  <si>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</si>
  <si>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</si>
  <si>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</si>
  <si>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</si>
  <si>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</si>
  <si>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</si>
  <si>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</si>
  <si>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</si>
  <si>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</si>
  <si>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</si>
  <si>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</si>
  <si>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</si>
  <si>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</si>
  <si>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</si>
  <si>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</si>
  <si>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</si>
  <si>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</si>
  <si>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</si>
  <si>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</si>
  <si>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</si>
  <si>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</si>
  <si>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10.6</t>
  </si>
  <si>
    <t>Misturador para pia cozinha tipo mesa, com bica móvel</t>
  </si>
  <si>
    <t>Porta toalha (cabide) metálico</t>
  </si>
  <si>
    <t>9.6</t>
  </si>
  <si>
    <t>9.7</t>
  </si>
  <si>
    <t>9.8</t>
  </si>
  <si>
    <t>9.9</t>
  </si>
  <si>
    <t>9.10</t>
  </si>
  <si>
    <t>Papeleira metálica</t>
  </si>
  <si>
    <t>Saboneteira metálica</t>
  </si>
  <si>
    <t>9.11</t>
  </si>
  <si>
    <t>9.12</t>
  </si>
  <si>
    <t>9.13</t>
  </si>
  <si>
    <t>9.14</t>
  </si>
  <si>
    <t>9.15</t>
  </si>
  <si>
    <t>Barra de apoio para bacia sanitária, PNE, 1 1/4" , com buchas ,parafusos e base de fixação</t>
  </si>
  <si>
    <t>10.8</t>
  </si>
  <si>
    <t>Placa indicativa de salas, adesivadas nas portas de vidros</t>
  </si>
  <si>
    <t>10.9</t>
  </si>
  <si>
    <t>10.12</t>
  </si>
  <si>
    <t>Extintor PQS, 4Kg, com demarcação e placa identificação</t>
  </si>
  <si>
    <t>Aleta PVC 10x20cm</t>
  </si>
  <si>
    <t>Descida dágua 100mm, em PVC</t>
  </si>
  <si>
    <t>COMPLEMENTAÇÃO DE OBRA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</si>
  <si>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</si>
  <si>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</si>
  <si>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</si>
  <si>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</si>
  <si>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</si>
  <si>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</si>
  <si>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</si>
  <si>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</si>
  <si>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</si>
  <si>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</si>
  <si>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</si>
  <si>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</si>
  <si>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10.13</t>
  </si>
  <si>
    <t>99059 - SINAPI</t>
  </si>
  <si>
    <t>92720 - SINAPI</t>
  </si>
  <si>
    <t>42721 - SINAPI</t>
  </si>
  <si>
    <t>87529 - SINAPI</t>
  </si>
  <si>
    <t>98689 - SINAPI</t>
  </si>
  <si>
    <t>74065/002 - SINAPI</t>
  </si>
  <si>
    <t>95305 - SINAPI</t>
  </si>
  <si>
    <t>88495 - SINAPI</t>
  </si>
  <si>
    <t>88489 - SINAPI</t>
  </si>
  <si>
    <t>91994 - SINAPI</t>
  </si>
  <si>
    <t>91995 - SINAPI</t>
  </si>
  <si>
    <t>91965 - SINAPI</t>
  </si>
  <si>
    <t>91947 - SINAPI</t>
  </si>
  <si>
    <t>74166 - SINAPI</t>
  </si>
  <si>
    <t>95545 - SINAPI</t>
  </si>
  <si>
    <t>95544 - SINAPI</t>
  </si>
  <si>
    <t>95543 - SINAPI</t>
  </si>
  <si>
    <t>89354 - SINAPI</t>
  </si>
  <si>
    <t>9875 - SINAPI</t>
  </si>
  <si>
    <t>83365 - SINAPI</t>
  </si>
  <si>
    <t>74125/002 - SINAPI</t>
  </si>
  <si>
    <t>3.8</t>
  </si>
  <si>
    <t>Tubo PVC, série normal, esgoto predial, DN 40mm, fornecido e instalado</t>
  </si>
  <si>
    <t>Tubo PVC, série normal, esgoto predial, DN 50mm, fornecido e instalado</t>
  </si>
  <si>
    <t>Tubo PVC, série normal, esgoto predial, DN 75mm, fornecido e instalado</t>
  </si>
  <si>
    <t>Tubo PVC, série normal, esgoto predial, DN 100mm, fornecido e instalado</t>
  </si>
  <si>
    <t>9.28</t>
  </si>
  <si>
    <t>Tubo PVC, série normal, esgoto predial, DN 200mm, fornecido e instalado</t>
  </si>
  <si>
    <t>Registro de pressão bruto, latão, roscável 1 1/2", com acabamento e canopla, cromados. Fornecimento e instalação.</t>
  </si>
  <si>
    <t>9.29</t>
  </si>
  <si>
    <t>Válvula de retenção para esgoto, 50mm</t>
  </si>
  <si>
    <t>89735 - SINAPI</t>
  </si>
  <si>
    <t>89711 - SINAPI</t>
  </si>
  <si>
    <t>89712 - SINAPI</t>
  </si>
  <si>
    <t>89713 - SINAPI</t>
  </si>
  <si>
    <t>89714 - SINAPI</t>
  </si>
  <si>
    <t>89748 - SINAPI</t>
  </si>
  <si>
    <t>89984 - SINAPI</t>
  </si>
  <si>
    <t>89710 - SINAPI</t>
  </si>
  <si>
    <t>89750 - SINAPI</t>
  </si>
  <si>
    <t>9.35</t>
  </si>
  <si>
    <t>9.36</t>
  </si>
  <si>
    <t>9.37</t>
  </si>
  <si>
    <t>9.38</t>
  </si>
  <si>
    <t>89402 - SINAPI</t>
  </si>
  <si>
    <t>Tubo PVC, soldável, alimentação água, DN 25mm, fornecido e instalado</t>
  </si>
  <si>
    <t>Tubo PVC, soldável, alimentação água, DN 32mm, fornecido e instalado</t>
  </si>
  <si>
    <t>89403 - SINAPI</t>
  </si>
  <si>
    <t>Caixa dágua, 4.000L, com ligação e conexões</t>
  </si>
  <si>
    <t>Tubo PVC, soldável, alimentação água, DN 50mm, fornecido e instalado</t>
  </si>
  <si>
    <t>89449 - SINAPI</t>
  </si>
  <si>
    <t>89370 - SINAPI</t>
  </si>
  <si>
    <t>Registro de pressão bruto, latão, roscável 1 ", com acabamento e canopla, cromados. Fornecimento e instalação, para limpeza de tubulação</t>
  </si>
  <si>
    <t>Registro de pressão bruto, latão, roscável 3/4", com acabamento e canopla, cromados. Fornecimento e instalação.</t>
  </si>
  <si>
    <t>89985 - SINAPI</t>
  </si>
  <si>
    <t>89986 - SINAPI</t>
  </si>
  <si>
    <t>PLANILHA DE ORÇAMENTO - EDIFICAÇÃO PARA FINS ESCOLARES</t>
  </si>
  <si>
    <t>Placa de obra em chapa de aço galvanizado (3,00 x 2,00m)</t>
  </si>
  <si>
    <t>Instalação provisória de água</t>
  </si>
  <si>
    <t>Instalação provisória de energia</t>
  </si>
  <si>
    <t>INFRAESTRUTURA E SUPRAESTRUTURA</t>
  </si>
  <si>
    <t>Pergolado em madeira de lei, itaúba ou garapeira, seções 10 x 20cm</t>
  </si>
  <si>
    <t>Telha translúcida, e=0,40mm, lisa</t>
  </si>
  <si>
    <t>Piso intertravado, tipo paver, e=6,00cm, cor natural, Peças tamanho 10x20cm, fabricadas com vibro-acabadora.</t>
  </si>
  <si>
    <t>Base de pó de pedra, e=10cm, para assentamento paver</t>
  </si>
  <si>
    <t>6.5</t>
  </si>
  <si>
    <t>6.6</t>
  </si>
  <si>
    <t>Passa prato, com pedra largura 40cm, e mão francesa. 2,00 x 1,00m</t>
  </si>
  <si>
    <t>Caixa de PVC 4x4”</t>
  </si>
  <si>
    <t xml:space="preserve">Caixa de Embutir PVC Octogonal para Laje 3x3" </t>
  </si>
  <si>
    <t xml:space="preserve">Caixa alumínio 4x2" </t>
  </si>
  <si>
    <t xml:space="preserve">Luva PVC rosca 3/4" </t>
  </si>
  <si>
    <t>Cabo flexível 50mm²</t>
  </si>
  <si>
    <t>Cabo flexível 2,5mm²</t>
  </si>
  <si>
    <t xml:space="preserve">Cabo flexível 4mm² </t>
  </si>
  <si>
    <t>Cabo 16mm² EPR/0,6/1kV</t>
  </si>
  <si>
    <t>Cabo 25mm² EPR/0,6/1kV</t>
  </si>
  <si>
    <t>Cabo 50mm² EPR/0,6/1kV</t>
  </si>
  <si>
    <t xml:space="preserve">Cabo flexível 6mm² </t>
  </si>
  <si>
    <t>Caixa de passagem de aço 100x100x80mm</t>
  </si>
  <si>
    <t>Caixa de passagem de aço 200x200x100mm</t>
  </si>
  <si>
    <t>Caixa de passagem de aço 250x250x100mm</t>
  </si>
  <si>
    <t>Interruptor simples - 1 tecla</t>
  </si>
  <si>
    <t>Interruptor simples - 3 teclas</t>
  </si>
  <si>
    <t>Placa espelho 4x2 com furo</t>
  </si>
  <si>
    <t>Placa espelho 4x2 simples, para 1 função</t>
  </si>
  <si>
    <t>Placa espelho para 2 funções</t>
  </si>
  <si>
    <t>Módulo Tomada hexagonal de embutir 2P+T 20A</t>
  </si>
  <si>
    <t>Placa cega</t>
  </si>
  <si>
    <t>Interruptor 1 tecla simples e tomada hexagonal</t>
  </si>
  <si>
    <t>Eletroduto leve ¾”</t>
  </si>
  <si>
    <t xml:space="preserve">Eletroduto pesado 1 1/2" </t>
  </si>
  <si>
    <t>8.41</t>
  </si>
  <si>
    <t>8.42</t>
  </si>
  <si>
    <t>8.43</t>
  </si>
  <si>
    <t>8.44</t>
  </si>
  <si>
    <t>8.45</t>
  </si>
  <si>
    <t>8.46</t>
  </si>
  <si>
    <t>Disjuntor tripolar termomagnético 100 A</t>
  </si>
  <si>
    <t xml:space="preserve">Disjuntor tripolar termomagnético 125 A </t>
  </si>
  <si>
    <t>Disjuntor tripolar termomagnético 20A</t>
  </si>
  <si>
    <t>Disjuntor tripolar termomagnético 63A</t>
  </si>
  <si>
    <t>Disjuntor unipolar termomagnético 20A - 3kA</t>
  </si>
  <si>
    <t>Disjuntor unipolar termomagnético 20A - 4,5kA</t>
  </si>
  <si>
    <t>Disjuntor unipolar termomagnético 25A</t>
  </si>
  <si>
    <t>Disjuntor unipolar termomagnético 32A</t>
  </si>
  <si>
    <t>Interruptor bipolar Diferencial Residual 25 A Din 30mA</t>
  </si>
  <si>
    <t>Interruptor Diferencial Residual 40A Din bipolar 30mA</t>
  </si>
  <si>
    <t>Eletroduto pesado 2"</t>
  </si>
  <si>
    <t xml:space="preserve">Eletroduto vara 3,0m 3/4" </t>
  </si>
  <si>
    <t>pc</t>
  </si>
  <si>
    <t>Cabo flexível 10mm²</t>
  </si>
  <si>
    <t>Luminária LED sobrepor 120W</t>
  </si>
  <si>
    <t>Luminária LED sobrepor 200W</t>
  </si>
  <si>
    <t>Luminária tubular LED 2x40W, completa</t>
  </si>
  <si>
    <t>Quadro de Distribuição 16 disj. Unipolar</t>
  </si>
  <si>
    <t>Quadro de Distribuição 50 disj. Unipolar Embutir 225 A</t>
  </si>
  <si>
    <t>Quadro de Distribuição 70 disj. Unipolar Embutir 225 A</t>
  </si>
  <si>
    <t xml:space="preserve">Cabo flexível 1,5mm 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</si>
  <si>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</si>
  <si>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</si>
  <si>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</si>
  <si>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</si>
  <si>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</si>
  <si>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</si>
  <si>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</si>
  <si>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</si>
  <si>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</si>
  <si>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Perfilado perfurado 38x38mm galvanizado</t>
  </si>
  <si>
    <t>Gancho curto para perfilado 42x32mm</t>
  </si>
  <si>
    <t>Tala reta perfurada 38mm</t>
  </si>
  <si>
    <t>8.56</t>
  </si>
  <si>
    <t>8.57</t>
  </si>
  <si>
    <t>8.58</t>
  </si>
  <si>
    <t xml:space="preserve">Eletroduto pesado 1 1/4" </t>
  </si>
  <si>
    <t>Eletroduto leve 1 “ (inclusive para telefonia)</t>
  </si>
  <si>
    <t>Bloco terminal BLI-10 para telefonia, com canaleta de montagem</t>
  </si>
  <si>
    <t>8.59</t>
  </si>
  <si>
    <t>8.60</t>
  </si>
  <si>
    <t>8.61</t>
  </si>
  <si>
    <t>13395 - SINAPI</t>
  </si>
  <si>
    <t>39761 - SINAPI</t>
  </si>
  <si>
    <t>MERCADO</t>
  </si>
  <si>
    <t>40165 - DEINFRA</t>
  </si>
  <si>
    <t>Caixa subterrânea para telefonia R1 (C=60; L=35; A=50)cm</t>
  </si>
  <si>
    <t>Caixa de distribuição geral para telefonia N6 (A=120; L=120, P=12)cm</t>
  </si>
  <si>
    <t>43548 - DEINFRA</t>
  </si>
  <si>
    <t>43722 - DEINFRA</t>
  </si>
  <si>
    <t>38064 - SINAPI</t>
  </si>
  <si>
    <t>38074 - SINAPI</t>
  </si>
  <si>
    <t>38069 - SINAPI</t>
  </si>
  <si>
    <t>43359 - DEINFRA</t>
  </si>
  <si>
    <t>43399 - DEINFRA</t>
  </si>
  <si>
    <t>43391 - DEINFRA</t>
  </si>
  <si>
    <t>43396 - DEINFRA</t>
  </si>
  <si>
    <t>43401 - DEINFRA</t>
  </si>
  <si>
    <t>43402 - DEINFRA</t>
  </si>
  <si>
    <t>43392 - DEINFRA</t>
  </si>
  <si>
    <t>43393 - DEINFRA</t>
  </si>
  <si>
    <t>Dispositivo de proteção contra surto - 275V - 80kA</t>
  </si>
  <si>
    <t>43654 - DEINFRA</t>
  </si>
  <si>
    <t>40188 - DEINFRA</t>
  </si>
  <si>
    <t>40187 - DEINFRA</t>
  </si>
  <si>
    <t>43325 - DEINFRA</t>
  </si>
  <si>
    <t>43326 - DEINFRA</t>
  </si>
  <si>
    <t>43327 - DEINFRA</t>
  </si>
  <si>
    <t>43331 - DEINFRA</t>
  </si>
  <si>
    <t>43337 - DEINFRA</t>
  </si>
  <si>
    <t>43328 - DEINFRA</t>
  </si>
  <si>
    <t>43335 - DEINFRA</t>
  </si>
  <si>
    <t>43721 - DEINFRA</t>
  </si>
  <si>
    <t>43360 - DEINFRA</t>
  </si>
  <si>
    <t>43620 - DEINFRA</t>
  </si>
  <si>
    <t>40019 - DEINFRA</t>
  </si>
  <si>
    <t>39812 - SINAPI</t>
  </si>
  <si>
    <t>43102 - SINAPI</t>
  </si>
  <si>
    <t>39810 - SINAPI</t>
  </si>
  <si>
    <t>38082 - SINAPI</t>
  </si>
  <si>
    <t>38083 - SINAPI</t>
  </si>
  <si>
    <t>47985 - DEINFRA</t>
  </si>
  <si>
    <t>47983 - DEINFRA</t>
  </si>
  <si>
    <t>47987 - DEINFRA</t>
  </si>
  <si>
    <t>8.62</t>
  </si>
  <si>
    <t>47986 - DEINFRA</t>
  </si>
  <si>
    <t>47988 - DEINFRA</t>
  </si>
  <si>
    <t>43643 - DEINFRA</t>
  </si>
  <si>
    <t>42570 - DEINFRA</t>
  </si>
  <si>
    <t>43240 - DEINFRA</t>
  </si>
  <si>
    <t>42643 - DEINFRA</t>
  </si>
  <si>
    <t>43833 - DEINFRA</t>
  </si>
  <si>
    <t>4813 - SINAPI</t>
  </si>
  <si>
    <t>Placa de inauguração de obra, em bronze, 35x50cm</t>
  </si>
  <si>
    <t>10849 - SINAPI</t>
  </si>
  <si>
    <t>42846 - DEINFRA</t>
  </si>
  <si>
    <t>43648 - DEINFRA</t>
  </si>
  <si>
    <t>Abrigo de gás, 2 P-13, com porta veneziana, com registro fecho rápido, com botijões</t>
  </si>
  <si>
    <t>10.7</t>
  </si>
  <si>
    <t>10.10</t>
  </si>
  <si>
    <t>10.11</t>
  </si>
  <si>
    <t>42581 - DEINFRA</t>
  </si>
  <si>
    <t>38774 - SINAPI</t>
  </si>
  <si>
    <t>Luminária de emergência 30 Leds, 2W</t>
  </si>
  <si>
    <t>Guarda corpo metálico, h=1,10m, com corrimão metálico, pintado com tinta esmalte sintético</t>
  </si>
  <si>
    <t>40220 - DEINFRA</t>
  </si>
  <si>
    <t>3.5</t>
  </si>
  <si>
    <t>3.9</t>
  </si>
  <si>
    <t>3.10</t>
  </si>
  <si>
    <t>42735 - DEINFRA</t>
  </si>
  <si>
    <t>Condutor PVC descida dágua 100mm</t>
  </si>
  <si>
    <t>42742 - DEINFRA</t>
  </si>
  <si>
    <t>Rufo de chapa galvanizada, corte 50cm, e=0,7mm</t>
  </si>
  <si>
    <t>43837 - DEINFRA</t>
  </si>
  <si>
    <t>40784 - SINAPI</t>
  </si>
  <si>
    <t>Calha de chapa galvanizada, desenvolvimento 100cm</t>
  </si>
  <si>
    <t>4015 - SINAPI</t>
  </si>
  <si>
    <t>Impermeabilização de laje/marquises (e área de caixa dágua) com manta asfáltica,  inclusive aplicação de primer asfáltico, e=4mm, tipo III, classe B</t>
  </si>
  <si>
    <t>42729 - DEINFRA</t>
  </si>
  <si>
    <t>Estrutura de madeira, madeira de 1a, para telha fibrocimento</t>
  </si>
  <si>
    <t>87505 - SINAPI</t>
  </si>
  <si>
    <t>Alvenaria de vedação de tijolos cerâmicos furados, na horizontal de 11,5x19x19cm, e argamassa de assentamento com preparo em betoneira</t>
  </si>
  <si>
    <t>87894 - SINAPI</t>
  </si>
  <si>
    <t>Chapisco para reboco, em alvenaria, aplicado com colher de pedreiro</t>
  </si>
  <si>
    <t>5.1</t>
  </si>
  <si>
    <t>Reboco e emboço (massa única), em argamassa traço 1:2:8, preparo mecânico com betoneira 400L, aplicado manualmente em parede, e=20mm, com execução de taliscas</t>
  </si>
  <si>
    <t>40199 - DEINFRA</t>
  </si>
  <si>
    <t>42566 - DEINFRA</t>
  </si>
  <si>
    <t>Abrigo provisório de pinus</t>
  </si>
  <si>
    <t>47981 - DEINFRA</t>
  </si>
  <si>
    <t>Estacas escavadas, diâmetro 35cm</t>
  </si>
  <si>
    <t>40044 - DEINFRA</t>
  </si>
  <si>
    <t xml:space="preserve">Soleira de granito, ocre, 15cm, e=2,00cm </t>
  </si>
  <si>
    <t>87630 - SINAPI</t>
  </si>
  <si>
    <t>Contrapiso em concreto, e=3,0 cm, preparo manual</t>
  </si>
  <si>
    <t>87257 - SINAPI</t>
  </si>
  <si>
    <t>Piso cerâmico, PEI-5, assentado sobre argamassa AC-II, fuga 3mm, interno e externo, com rodapés 8cm, peças 60x60cm</t>
  </si>
  <si>
    <t>87275 - SINAPI</t>
  </si>
  <si>
    <t>Azulejo branco, aplicado sobre argamassa colante, AC-II, fuga 2mm, interno, para paredes, peças 33x45cm</t>
  </si>
  <si>
    <t>72183 - SINAPI</t>
  </si>
  <si>
    <t>Concreto virado em betoneira, 25 MPA, piso, e=7 cm, alisado, nivelante (térreo), com armação malha pop</t>
  </si>
  <si>
    <t>92396 - SINAPI</t>
  </si>
  <si>
    <t>88487 - SINAPI</t>
  </si>
  <si>
    <t>Bacia com abertura frontal, linha conforto, com assento plástico branco, PNE</t>
  </si>
  <si>
    <t>Bacia com caixa acoplada, completa</t>
  </si>
  <si>
    <t>86901 - SINAPI</t>
  </si>
  <si>
    <t>Cuba de embutir oval em louça branca, 35x50cm, fornecimento e instalação, com acessórios</t>
  </si>
  <si>
    <t>86888 - SINAPI</t>
  </si>
  <si>
    <t>PREFEITURA MUNICIPAL DE ITAIÓPOLIS/SC</t>
  </si>
  <si>
    <t>EDIFICAÇÃO: CONSTRUÇÃO DE NOVA UNIDADE ESCOLAR</t>
  </si>
  <si>
    <t>ENDEREÇO: AVENIDA GETÚLIO VARGAS</t>
  </si>
  <si>
    <t>ÁREA: 1.700,20m²</t>
  </si>
  <si>
    <t xml:space="preserve">REFERENCIAL  </t>
  </si>
  <si>
    <t>CUSTO UNIT.MÃO DE OBRA</t>
  </si>
  <si>
    <t>CUSTO UNIT. MATERIAL</t>
  </si>
  <si>
    <t>86906 - SINAPI</t>
  </si>
  <si>
    <t>Torneira para lavatório de bancada, cromada</t>
  </si>
  <si>
    <t>90824 - SINAPI</t>
  </si>
  <si>
    <t>40142 - DEINFRA</t>
  </si>
  <si>
    <t>Porta-Janela de vidro temperado 10mm, com perfis, instalada</t>
  </si>
  <si>
    <t>94573 - SINAPI</t>
  </si>
  <si>
    <t>Janela de Alumínio branco, de correr e max-ar, com vidro 5mm</t>
  </si>
  <si>
    <t>Caixa d'água 10.000L, com ligação e conexões</t>
  </si>
  <si>
    <t>43026 - DEINFRA</t>
  </si>
  <si>
    <t>Cisterna 5.000L</t>
  </si>
  <si>
    <t>43024 - DEINFRA</t>
  </si>
  <si>
    <t>9.39</t>
  </si>
  <si>
    <t>Bucha de Redução Longa 50x40mm</t>
  </si>
  <si>
    <t>Caixa de Gordura 100x75x50mm</t>
  </si>
  <si>
    <t>Caixa de Inspeção/Interligação 60x60X60cm - DN 100</t>
  </si>
  <si>
    <t>Caixa Sifonada 100x140x50mm</t>
  </si>
  <si>
    <t>Caixa Sifonada 150x170x75mm</t>
  </si>
  <si>
    <t>Caixa Sifonada - 250 x 230 x 75mm</t>
  </si>
  <si>
    <t>Terminal de Ventilação 50mm</t>
  </si>
  <si>
    <t>Registro de gaveta Ø 1.1/4"</t>
  </si>
  <si>
    <t>Registro de pressão Ø 3/4"</t>
  </si>
  <si>
    <t>Válvula Solenóide Ø  25mm</t>
  </si>
  <si>
    <t>Bucha de Redução Soldável Curta 25x20mm, PVC</t>
  </si>
  <si>
    <t>Bucha de Redução Soldável Curta 32x25mm, PVC</t>
  </si>
  <si>
    <t>Bucha de Redução Soldável Curta 40x32mm, PVC</t>
  </si>
  <si>
    <t>Bucha de Redução Soldável Longa 32x20mm, PVC</t>
  </si>
  <si>
    <t>Bucha de Redução Soldável Longa 50x20mm, PVC</t>
  </si>
  <si>
    <t>Bucha de Redução Soldável Longa 50x25mm, PVC</t>
  </si>
  <si>
    <t>Bucha de Redução Soldável Longa 50x32mm, PVC</t>
  </si>
  <si>
    <t>Cruzeta Soldável 25mm, PVC</t>
  </si>
  <si>
    <t>Curva de Transposição Soldável 32mm, PVC</t>
  </si>
  <si>
    <t>Joelho 90º Soldável 20mm, PVC</t>
  </si>
  <si>
    <t>Joelho 90º Soldável 25mm, PVC</t>
  </si>
  <si>
    <t>Joelho 90º Soldável 32mm, PVC</t>
  </si>
  <si>
    <t>Joelho 90º Soldável 40mm, PVC</t>
  </si>
  <si>
    <t>Joelho 90º Soldável 50mm, PVC</t>
  </si>
  <si>
    <t>Joelho 90º Soldável com Bucha de Latão 20 x 1/2'', PVC</t>
  </si>
  <si>
    <t>Tê de Redução Soldável 25x20mm, PVC</t>
  </si>
  <si>
    <t>Tê de Redução Soldável 32x25mm, PVC</t>
  </si>
  <si>
    <t>Tê de Redução Soldável 40x25mm, PVC</t>
  </si>
  <si>
    <t>Tê de Redução Soldável 40x32mm, PVC</t>
  </si>
  <si>
    <t>Tê de Redução Soldável 50x32mm, PVC</t>
  </si>
  <si>
    <t>Tê de Redução Soldável 50x40mm, PVC</t>
  </si>
  <si>
    <t>Tê Soldável 20mm, PVC</t>
  </si>
  <si>
    <t>Tê Soldável 25mm, PVC</t>
  </si>
  <si>
    <t>Tê Soldável 32mm, PVC</t>
  </si>
  <si>
    <t>Tê Soldável 40mm, PVC</t>
  </si>
  <si>
    <t>Tê Soldável 50mm, PVC</t>
  </si>
  <si>
    <t>Tubo PVC, soldável, alimentação água, DN 40mm, fornecido e instalado</t>
  </si>
  <si>
    <t>Tubo PVC, soldável, alimentação água, DN 20mm, fornecido e instalado</t>
  </si>
  <si>
    <t>89401 - SINAPI</t>
  </si>
  <si>
    <t>89448 - SINAPI</t>
  </si>
  <si>
    <t>Joelho 45º 40mm esgoto</t>
  </si>
  <si>
    <t>Joelho 45º 50mm esgoto</t>
  </si>
  <si>
    <t>Joelho 45º 75mm esgoto</t>
  </si>
  <si>
    <t>Joelho 90º 40mm esgoto</t>
  </si>
  <si>
    <t>Joelho 90º 50mm esgoto</t>
  </si>
  <si>
    <t>Joelho 90º 100mm esgoto</t>
  </si>
  <si>
    <t>Junção Simples 100 x 50mm esgoto</t>
  </si>
  <si>
    <t>Junção Simples 100 x 75mm esgoto</t>
  </si>
  <si>
    <t>Luva Simples 50mm esgoto</t>
  </si>
  <si>
    <t>Luva Simples 75mm esgoto</t>
  </si>
  <si>
    <t>Luva Simples 100mm esgoto</t>
  </si>
  <si>
    <t>Ralo Quadrado 100 x 53 x 40mm esgoto</t>
  </si>
  <si>
    <t>Tê 40 x 40mm esgoto</t>
  </si>
  <si>
    <t>Tê 50 x 50mm esgoto</t>
  </si>
  <si>
    <t>Tê 75 x 50mm esgoto</t>
  </si>
  <si>
    <t>Tê 100 x 100mm esgoto</t>
  </si>
  <si>
    <t>89358 - SINAPI</t>
  </si>
  <si>
    <t>89362 - SINAPI</t>
  </si>
  <si>
    <t>89367 - SINAPI</t>
  </si>
  <si>
    <t>Bomba submersível para esgoto, 1CV, pressurizador</t>
  </si>
  <si>
    <t>89730 - SINAPI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</si>
  <si>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</si>
  <si>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</si>
  <si>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</si>
  <si>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</si>
  <si>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</si>
  <si>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</si>
  <si>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</si>
  <si>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</si>
  <si>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</si>
  <si>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</si>
  <si>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</si>
  <si>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</si>
  <si>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</si>
  <si>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</si>
  <si>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</si>
  <si>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</si>
  <si>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</si>
  <si>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</si>
  <si>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</si>
  <si>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</si>
  <si>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</si>
  <si>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</si>
  <si>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</si>
  <si>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</si>
  <si>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</si>
  <si>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</si>
  <si>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</si>
  <si>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</si>
  <si>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</si>
  <si>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</si>
  <si>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</si>
  <si>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</si>
  <si>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</si>
  <si>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</si>
  <si>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</si>
  <si>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</si>
  <si>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</si>
  <si>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</si>
  <si>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</si>
  <si>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</si>
  <si>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</si>
  <si>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</si>
  <si>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</si>
  <si>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</si>
  <si>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</si>
  <si>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</si>
  <si>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</si>
  <si>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</si>
  <si>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Redução PVC 100mm - 200mm</t>
  </si>
  <si>
    <t>Hidrômetro -  DN 25, instalado, com abrigo</t>
  </si>
  <si>
    <t>89396 - SINAPI</t>
  </si>
  <si>
    <t>89397 - SINAPI</t>
  </si>
  <si>
    <t>89426 - SINAPI</t>
  </si>
  <si>
    <t>89482 - SINAPI</t>
  </si>
  <si>
    <t>89491 - SINAPI</t>
  </si>
  <si>
    <t>98108 - SINAPI</t>
  </si>
  <si>
    <t>89546 - SINAPI</t>
  </si>
  <si>
    <t>89774 - SINAPI</t>
  </si>
  <si>
    <t>89778 - SINAPI</t>
  </si>
  <si>
    <t>89766 - SINAPI</t>
  </si>
  <si>
    <t>89768 - SINAPI</t>
  </si>
  <si>
    <t>89795 - SINAPI</t>
  </si>
  <si>
    <t>89794 - SINAPI</t>
  </si>
  <si>
    <t>89802 - SINAPI</t>
  </si>
  <si>
    <t>89801 - SINAPI</t>
  </si>
  <si>
    <t>89784 - SINAPI</t>
  </si>
  <si>
    <t>89833 - SINAPI</t>
  </si>
  <si>
    <t>94496 - SINAPI</t>
  </si>
  <si>
    <t>94494 - SINAPI</t>
  </si>
  <si>
    <t>43001 - DEINFRA</t>
  </si>
  <si>
    <t>43002 - DEINFRA</t>
  </si>
  <si>
    <t>43003 - DEINFRA</t>
  </si>
  <si>
    <t>43004 - DEINFRA</t>
  </si>
  <si>
    <t>Bucha de Redução Soldável Curta 50x40mm, PVC</t>
  </si>
  <si>
    <t>43008 - DEINFRA</t>
  </si>
  <si>
    <t>43011 - DEINFRA</t>
  </si>
  <si>
    <t>43012 - DEINFRA</t>
  </si>
  <si>
    <t>43013 - DEINFRA</t>
  </si>
  <si>
    <t>43087 - DEINFRA</t>
  </si>
  <si>
    <t>43088 - DEINFRA</t>
  </si>
  <si>
    <t>43089 - DEINFRA</t>
  </si>
  <si>
    <t>43090 - DEINFRA</t>
  </si>
  <si>
    <t>43101 - DEINFRA</t>
  </si>
  <si>
    <t>43104 - DEINFRA</t>
  </si>
  <si>
    <t>43105 - DEINFRA</t>
  </si>
  <si>
    <t>9.90</t>
  </si>
  <si>
    <t>9.91</t>
  </si>
  <si>
    <t>9.92</t>
  </si>
  <si>
    <t>Fossa séptica cfme proj.</t>
  </si>
  <si>
    <t>Filtro anaeróbio cfme proj.</t>
  </si>
  <si>
    <t>Sumidouro</t>
  </si>
  <si>
    <t>Laje pré-fabricada tipo painel, acabada, completa, instalada (intermediária, superior e da caixa d´água), e=12cm, dimensionamento cfme NBR6118</t>
  </si>
  <si>
    <t>Brise em alumínio composto, com fixação em aço</t>
  </si>
  <si>
    <t>3.11</t>
  </si>
  <si>
    <t>pç</t>
  </si>
  <si>
    <t xml:space="preserve">PERÍODO 01 </t>
  </si>
  <si>
    <t>PERÍODO 02</t>
  </si>
  <si>
    <t>PERÍODO 03</t>
  </si>
  <si>
    <t>PERÍODO 04</t>
  </si>
  <si>
    <t>PERÍODO 05</t>
  </si>
  <si>
    <t>PERÍODO 06</t>
  </si>
  <si>
    <t>Concreto armado, 25Mpa, para sapatas, cfme NBR6118</t>
  </si>
  <si>
    <t>Tubo galvanizado, Ø=2 1/2", com conexões</t>
  </si>
  <si>
    <t>Tubo galvanizado, Ø=1", com conexões</t>
  </si>
  <si>
    <t>Válvula de retenção</t>
  </si>
  <si>
    <t>Hidrante de recalque, cfme projeto</t>
  </si>
  <si>
    <t>Hidrante com um registro de globo angular, Ø 2 1/2"</t>
  </si>
  <si>
    <t>Curva 90, 2 1/2"</t>
  </si>
  <si>
    <t>Tê com saída lateral, 2 1/2"</t>
  </si>
  <si>
    <t>Registro de gaveta (2 1/2")</t>
  </si>
  <si>
    <t>Central de alarme</t>
  </si>
  <si>
    <t>Alarme tipo quebra vidro, com conexões, instalado</t>
  </si>
  <si>
    <t>Caixa de incêndio, p/ depósito de mangueiras, cfme projeto (60x90x36cm), com 2 mangueiras 15m (63mm) cada</t>
  </si>
  <si>
    <t>43608 - DEINFRA</t>
  </si>
  <si>
    <t>Placa de sinalização de abandono de local/número do pavimento/lotação</t>
  </si>
  <si>
    <t>43614 - DEINFRA</t>
  </si>
  <si>
    <t>43724 - DEINFRA</t>
  </si>
  <si>
    <t>43723 - DEINFRA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</si>
  <si>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</si>
  <si>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</si>
  <si>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</si>
  <si>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</si>
  <si>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</si>
  <si>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</si>
  <si>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</si>
  <si>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</si>
  <si>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</si>
  <si>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</si>
  <si>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</si>
  <si>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43039 - DEINFRA</t>
  </si>
  <si>
    <t>43081 - DEINFRA</t>
  </si>
  <si>
    <t>43114 - DEINFRA</t>
  </si>
  <si>
    <t>43125 - DEINFRA</t>
  </si>
  <si>
    <t>94499 - SINAPI</t>
  </si>
  <si>
    <t>4.4</t>
  </si>
  <si>
    <t>Porta de madeira para pintura, semi-oca, com vista, ferragens, completa, instalada, 60cm para WC</t>
  </si>
  <si>
    <t>Porta de madeira para pintura, semi-oca, com vista, ferragens, completa, instalada, 80cm ou 90cm</t>
  </si>
  <si>
    <t>90820 - SINAPI</t>
  </si>
  <si>
    <t>9.93</t>
  </si>
  <si>
    <t>42917 - DEINFRA</t>
  </si>
  <si>
    <t>Mictório de louça sifonado com válvula automática</t>
  </si>
  <si>
    <t>PERÍODO 07</t>
  </si>
  <si>
    <t>PERÍODO 08</t>
  </si>
  <si>
    <t>PERÍODO 09</t>
  </si>
  <si>
    <t>PERÍODO 10</t>
  </si>
  <si>
    <t>OK</t>
  </si>
  <si>
    <t>Estrutura pré-fabricada de concreto armado, com pilares, vigas de baldrame, viga cinta, viga intermediária, conforme NBR 6118, inclusive montagem, inclusive rampa e escada, com impermeabilização em baldrames com manta</t>
  </si>
  <si>
    <t>CRONOGRAMA FÍSICO FINANCEIRO - PERÍODOS MENSAIS</t>
  </si>
  <si>
    <t>TOTAL PERÍODO</t>
  </si>
  <si>
    <t>TOTAL PERÍODO ACUMULADO</t>
  </si>
  <si>
    <t>VALOR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</si>
</sst>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 &quot;#,##0.00"/>
    <numFmt numFmtId="166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8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60">
    <xf numFmtId="0" fontId="0" fillId="0" borderId="0" xfId="0"/>
    <xf numFmtId="0" fontId="1" fillId="0" borderId="0" xfId="1"/>
    <xf numFmtId="0" fontId="4" fillId="0" borderId="0" xfId="1" applyFont="1"/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49" fontId="4" fillId="0" borderId="0" xfId="1" applyNumberFormat="1" applyFont="1" applyAlignment="1">
      <alignment horizontal="left" wrapText="1"/>
    </xf>
    <xf numFmtId="0" fontId="10" fillId="4" borderId="0" xfId="0" applyFont="1" applyFill="1"/>
    <xf numFmtId="164" fontId="0" fillId="0" borderId="0" xfId="2" applyFont="1"/>
    <xf numFmtId="0" fontId="2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top"/>
      <protection locked="0"/>
    </xf>
    <xf numFmtId="164" fontId="4" fillId="0" borderId="0" xfId="2" applyFont="1" applyFill="1" applyBorder="1" applyAlignment="1" applyProtection="1">
      <alignment horizontal="center" vertical="top" wrapText="1"/>
      <protection locked="0"/>
    </xf>
    <xf numFmtId="164" fontId="4" fillId="0" borderId="0" xfId="2" applyFont="1" applyFill="1" applyBorder="1" applyAlignment="1" applyProtection="1">
      <alignment horizontal="right" wrapText="1"/>
      <protection locked="0"/>
    </xf>
    <xf numFmtId="9" fontId="4" fillId="0" borderId="0" xfId="3" applyFont="1" applyFill="1" applyBorder="1" applyAlignment="1" applyProtection="1">
      <alignment horizontal="center" wrapText="1"/>
      <protection locked="0"/>
    </xf>
    <xf numFmtId="0" fontId="5" fillId="0" borderId="0" xfId="1" applyFont="1" applyFill="1" applyBorder="1" applyAlignment="1">
      <alignment vertical="top" wrapText="1"/>
    </xf>
    <xf numFmtId="10" fontId="9" fillId="0" borderId="0" xfId="3" applyNumberFormat="1" applyFont="1" applyFill="1" applyBorder="1" applyAlignment="1" applyProtection="1">
      <alignment horizontal="center" wrapText="1"/>
      <protection locked="0"/>
    </xf>
    <xf numFmtId="165" fontId="9" fillId="0" borderId="0" xfId="1" applyNumberFormat="1" applyFont="1" applyFill="1" applyBorder="1" applyAlignment="1">
      <alignment horizontal="right" wrapText="1"/>
    </xf>
    <xf numFmtId="49" fontId="6" fillId="0" borderId="0" xfId="1" applyNumberFormat="1" applyFont="1" applyFill="1" applyBorder="1" applyAlignment="1" applyProtection="1">
      <alignment horizontal="left" vertical="center"/>
      <protection locked="0"/>
    </xf>
    <xf numFmtId="10" fontId="4" fillId="0" borderId="0" xfId="1" applyNumberFormat="1" applyFont="1" applyFill="1" applyBorder="1" applyAlignment="1" applyProtection="1">
      <alignment horizontal="center" wrapText="1"/>
      <protection locked="0"/>
    </xf>
    <xf numFmtId="164" fontId="5" fillId="0" borderId="0" xfId="2" applyFont="1" applyFill="1" applyBorder="1" applyAlignment="1">
      <alignment vertical="top" wrapText="1"/>
    </xf>
    <xf numFmtId="10" fontId="9" fillId="0" borderId="0" xfId="3" applyNumberFormat="1" applyFont="1" applyFill="1" applyBorder="1" applyAlignment="1" applyProtection="1">
      <alignment horizontal="right" wrapText="1"/>
      <protection locked="0"/>
    </xf>
    <xf numFmtId="0" fontId="2" fillId="0" borderId="0" xfId="1" applyFont="1" applyFill="1" applyBorder="1" applyAlignment="1">
      <alignment vertical="top" wrapText="1"/>
    </xf>
    <xf numFmtId="164" fontId="2" fillId="0" borderId="0" xfId="1" applyNumberFormat="1" applyFont="1" applyFill="1" applyBorder="1" applyAlignment="1">
      <alignment vertical="top" wrapText="1"/>
    </xf>
    <xf numFmtId="164" fontId="2" fillId="0" borderId="0" xfId="2" applyFont="1" applyFill="1" applyBorder="1" applyAlignment="1">
      <alignment vertical="top" wrapText="1"/>
    </xf>
    <xf numFmtId="10" fontId="2" fillId="0" borderId="0" xfId="3" applyNumberFormat="1" applyFont="1" applyFill="1" applyBorder="1" applyAlignment="1">
      <alignment vertical="top" wrapText="1"/>
    </xf>
    <xf numFmtId="10" fontId="2" fillId="0" borderId="0" xfId="1" applyNumberFormat="1" applyFont="1" applyFill="1" applyBorder="1" applyAlignment="1">
      <alignment vertical="top" wrapText="1"/>
    </xf>
    <xf numFmtId="165" fontId="8" fillId="0" borderId="0" xfId="1" applyNumberFormat="1" applyFont="1" applyFill="1" applyBorder="1" applyAlignment="1">
      <alignment horizontal="right" wrapText="1"/>
    </xf>
    <xf numFmtId="10" fontId="8" fillId="0" borderId="0" xfId="3" applyNumberFormat="1" applyFont="1" applyFill="1" applyBorder="1" applyAlignment="1">
      <alignment horizontal="right" wrapText="1"/>
    </xf>
    <xf numFmtId="0" fontId="5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justify" vertical="top" wrapText="1"/>
    </xf>
    <xf numFmtId="49" fontId="3" fillId="0" borderId="0" xfId="1" applyNumberFormat="1" applyFont="1" applyFill="1" applyBorder="1" applyAlignment="1">
      <alignment horizontal="justify" vertical="top" wrapText="1"/>
    </xf>
    <xf numFmtId="164" fontId="3" fillId="0" borderId="0" xfId="2" applyFont="1" applyFill="1" applyBorder="1" applyAlignment="1">
      <alignment horizontal="justify" vertical="top" wrapText="1"/>
    </xf>
    <xf numFmtId="0" fontId="0" fillId="0" borderId="0" xfId="0" applyFill="1" applyBorder="1"/>
    <xf numFmtId="49" fontId="4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justify" vertical="top" wrapText="1"/>
    </xf>
    <xf numFmtId="0" fontId="5" fillId="0" borderId="0" xfId="1" applyFont="1" applyFill="1" applyBorder="1" applyAlignment="1">
      <alignment horizontal="justify" vertical="top" wrapText="1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164" fontId="0" fillId="0" borderId="0" xfId="2" applyFont="1" applyFill="1" applyBorder="1"/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165" fontId="0" fillId="0" borderId="0" xfId="0" applyNumberFormat="1"/>
    <xf numFmtId="0" fontId="12" fillId="0" borderId="0" xfId="0" applyFont="1"/>
    <xf numFmtId="0" fontId="2" fillId="0" borderId="0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 applyProtection="1">
      <alignment horizontal="center" vertical="top"/>
      <protection locked="0"/>
    </xf>
    <xf numFmtId="49" fontId="8" fillId="0" borderId="0" xfId="1" applyNumberFormat="1" applyFont="1" applyFill="1" applyBorder="1" applyAlignment="1" applyProtection="1">
      <alignment horizontal="left" vertical="center"/>
      <protection locked="0"/>
    </xf>
    <xf numFmtId="49" fontId="8" fillId="0" borderId="0" xfId="1" applyNumberFormat="1" applyFont="1" applyFill="1" applyBorder="1" applyAlignment="1" applyProtection="1">
      <alignment horizontal="center" vertical="top" wrapText="1"/>
      <protection locked="0"/>
    </xf>
    <xf numFmtId="164" fontId="8" fillId="0" borderId="0" xfId="2" applyFont="1" applyFill="1" applyBorder="1" applyAlignment="1" applyProtection="1">
      <alignment horizontal="right" wrapText="1"/>
      <protection locked="0"/>
    </xf>
    <xf numFmtId="4" fontId="8" fillId="0" borderId="0" xfId="1" applyNumberFormat="1" applyFont="1" applyFill="1" applyBorder="1" applyAlignment="1" applyProtection="1">
      <alignment horizontal="right" wrapText="1"/>
      <protection locked="0"/>
    </xf>
    <xf numFmtId="10" fontId="8" fillId="0" borderId="0" xfId="1" applyNumberFormat="1" applyFont="1" applyFill="1" applyBorder="1" applyAlignment="1" applyProtection="1">
      <alignment horizontal="right" wrapText="1"/>
      <protection locked="0"/>
    </xf>
    <xf numFmtId="49" fontId="11" fillId="0" borderId="0" xfId="1" applyNumberFormat="1" applyFont="1" applyFill="1" applyBorder="1" applyAlignment="1" applyProtection="1">
      <alignment horizontal="center" vertical="top"/>
      <protection locked="0"/>
    </xf>
    <xf numFmtId="49" fontId="11" fillId="0" borderId="0" xfId="1" applyNumberFormat="1" applyFont="1" applyFill="1" applyBorder="1" applyAlignment="1" applyProtection="1">
      <alignment horizontal="left" vertical="center"/>
      <protection locked="0"/>
    </xf>
    <xf numFmtId="164" fontId="11" fillId="0" borderId="0" xfId="2" applyFont="1" applyFill="1" applyBorder="1" applyAlignment="1" applyProtection="1">
      <alignment horizontal="center" vertical="top" wrapText="1"/>
      <protection locked="0"/>
    </xf>
    <xf numFmtId="164" fontId="11" fillId="0" borderId="0" xfId="2" applyFont="1" applyFill="1" applyBorder="1" applyAlignment="1" applyProtection="1">
      <alignment horizontal="right" wrapText="1"/>
      <protection locked="0"/>
    </xf>
    <xf numFmtId="9" fontId="11" fillId="0" borderId="0" xfId="3" applyFont="1" applyFill="1" applyBorder="1" applyAlignment="1" applyProtection="1">
      <alignment horizontal="center" wrapText="1"/>
      <protection locked="0"/>
    </xf>
    <xf numFmtId="10" fontId="8" fillId="0" borderId="0" xfId="3" applyNumberFormat="1" applyFont="1" applyFill="1" applyBorder="1" applyAlignment="1" applyProtection="1">
      <alignment horizontal="center" wrapText="1"/>
      <protection locked="0"/>
    </xf>
    <xf numFmtId="9" fontId="11" fillId="0" borderId="0" xfId="3" applyFont="1" applyFill="1" applyBorder="1" applyAlignment="1" applyProtection="1">
      <alignment horizontal="right" wrapText="1"/>
      <protection locked="0"/>
    </xf>
    <xf numFmtId="164" fontId="8" fillId="0" borderId="0" xfId="2" applyFont="1" applyFill="1" applyBorder="1" applyAlignment="1" applyProtection="1">
      <alignment horizontal="center" vertical="top" wrapText="1"/>
      <protection locked="0"/>
    </xf>
    <xf numFmtId="10" fontId="11" fillId="0" borderId="0" xfId="1" applyNumberFormat="1" applyFont="1" applyFill="1" applyBorder="1" applyAlignment="1" applyProtection="1">
      <alignment horizontal="center" wrapText="1"/>
      <protection locked="0"/>
    </xf>
    <xf numFmtId="9" fontId="11" fillId="0" borderId="0" xfId="3" applyNumberFormat="1" applyFont="1" applyFill="1" applyBorder="1" applyAlignment="1" applyProtection="1">
      <alignment horizontal="center" wrapText="1"/>
      <protection locked="0"/>
    </xf>
    <xf numFmtId="10" fontId="8" fillId="0" borderId="0" xfId="3" applyNumberFormat="1" applyFont="1" applyFill="1" applyBorder="1" applyAlignment="1" applyProtection="1">
      <alignment horizontal="right" wrapText="1"/>
      <protection locked="0"/>
    </xf>
    <xf numFmtId="4" fontId="11" fillId="0" borderId="0" xfId="1" applyNumberFormat="1" applyFont="1" applyFill="1" applyBorder="1" applyAlignment="1" applyProtection="1">
      <alignment horizontal="right" wrapText="1"/>
      <protection locked="0"/>
    </xf>
    <xf numFmtId="10" fontId="11" fillId="0" borderId="0" xfId="1" applyNumberFormat="1" applyFont="1" applyFill="1" applyBorder="1" applyAlignment="1" applyProtection="1">
      <alignment horizontal="right" wrapText="1"/>
      <protection locked="0"/>
    </xf>
    <xf numFmtId="9" fontId="8" fillId="0" borderId="0" xfId="3" applyFont="1" applyFill="1" applyBorder="1" applyAlignment="1" applyProtection="1">
      <alignment horizontal="center" wrapText="1"/>
      <protection locked="0"/>
    </xf>
    <xf numFmtId="0" fontId="0" fillId="5" borderId="0" xfId="0" applyFill="1"/>
    <xf numFmtId="165" fontId="0" fillId="5" borderId="0" xfId="0" applyNumberFormat="1" applyFill="1"/>
    <xf numFmtId="0" fontId="0" fillId="0" borderId="0" xfId="0" quotePrefix="1"/>
    <xf numFmtId="43" fontId="0" fillId="0" borderId="0" xfId="0" applyNumberFormat="1"/>
    <xf numFmtId="0" fontId="4" fillId="0" borderId="0" xfId="1" applyFont="1" applyAlignment="1">
      <alignment horizontal="left" wrapText="1"/>
    </xf>
    <xf numFmtId="49" fontId="14" fillId="0" borderId="9" xfId="1" applyNumberFormat="1" applyFont="1" applyBorder="1" applyAlignment="1" applyProtection="1">
      <alignment horizontal="center" vertical="top"/>
      <protection locked="0"/>
    </xf>
    <xf numFmtId="49" fontId="14" fillId="0" borderId="4" xfId="1" applyNumberFormat="1" applyFont="1" applyBorder="1" applyAlignment="1" applyProtection="1">
      <alignment horizontal="center" vertical="top"/>
      <protection locked="0"/>
    </xf>
    <xf numFmtId="49" fontId="14" fillId="0" borderId="4" xfId="1" applyNumberFormat="1" applyFont="1" applyBorder="1" applyAlignment="1" applyProtection="1">
      <alignment horizontal="left" vertical="center"/>
      <protection locked="0"/>
    </xf>
    <xf numFmtId="49" fontId="15" fillId="0" borderId="4" xfId="1" applyNumberFormat="1" applyFont="1" applyBorder="1" applyAlignment="1" applyProtection="1">
      <alignment horizontal="center" vertical="top" wrapText="1"/>
      <protection locked="0"/>
    </xf>
    <xf numFmtId="4" fontId="15" fillId="0" borderId="4" xfId="1" applyNumberFormat="1" applyFont="1" applyBorder="1" applyAlignment="1" applyProtection="1">
      <alignment horizontal="right" wrapText="1"/>
      <protection locked="0"/>
    </xf>
    <xf numFmtId="10" fontId="15" fillId="0" borderId="4" xfId="1" applyNumberFormat="1" applyFont="1" applyBorder="1" applyAlignment="1" applyProtection="1">
      <alignment horizontal="right" wrapText="1"/>
      <protection locked="0"/>
    </xf>
    <xf numFmtId="4" fontId="15" fillId="0" borderId="12" xfId="1" applyNumberFormat="1" applyFont="1" applyBorder="1" applyAlignment="1" applyProtection="1">
      <alignment horizontal="right" wrapText="1"/>
      <protection locked="0"/>
    </xf>
    <xf numFmtId="49" fontId="16" fillId="7" borderId="9" xfId="1" applyNumberFormat="1" applyFont="1" applyFill="1" applyBorder="1" applyAlignment="1" applyProtection="1">
      <alignment horizontal="center" vertical="center"/>
      <protection locked="0"/>
    </xf>
    <xf numFmtId="49" fontId="16" fillId="7" borderId="4" xfId="1" applyNumberFormat="1" applyFont="1" applyFill="1" applyBorder="1" applyAlignment="1" applyProtection="1">
      <alignment horizontal="center" vertical="top"/>
      <protection locked="0"/>
    </xf>
    <xf numFmtId="49" fontId="16" fillId="7" borderId="4" xfId="1" applyNumberFormat="1" applyFont="1" applyFill="1" applyBorder="1" applyAlignment="1" applyProtection="1">
      <alignment horizontal="left" vertical="center" wrapText="1"/>
      <protection locked="0"/>
    </xf>
    <xf numFmtId="49" fontId="16" fillId="7" borderId="4" xfId="1" applyNumberFormat="1" applyFont="1" applyFill="1" applyBorder="1" applyAlignment="1" applyProtection="1">
      <alignment horizontal="center" vertical="top" wrapText="1"/>
      <protection locked="0"/>
    </xf>
    <xf numFmtId="166" fontId="16" fillId="7" borderId="4" xfId="4" applyNumberFormat="1" applyFont="1" applyFill="1" applyBorder="1" applyAlignment="1">
      <alignment horizontal="center" vertical="center"/>
    </xf>
    <xf numFmtId="4" fontId="16" fillId="7" borderId="22" xfId="0" applyNumberFormat="1" applyFont="1" applyFill="1" applyBorder="1" applyAlignment="1">
      <alignment horizontal="center" vertical="center"/>
    </xf>
    <xf numFmtId="10" fontId="16" fillId="7" borderId="4" xfId="1" applyNumberFormat="1" applyFont="1" applyFill="1" applyBorder="1" applyAlignment="1" applyProtection="1">
      <alignment horizontal="center" vertical="center" wrapText="1"/>
      <protection locked="0"/>
    </xf>
    <xf numFmtId="4" fontId="16" fillId="7" borderId="4" xfId="1" applyNumberFormat="1" applyFont="1" applyFill="1" applyBorder="1" applyAlignment="1" applyProtection="1">
      <alignment horizontal="center" vertical="center" wrapText="1"/>
      <protection locked="0"/>
    </xf>
    <xf numFmtId="4" fontId="16" fillId="7" borderId="12" xfId="1" applyNumberFormat="1" applyFont="1" applyFill="1" applyBorder="1" applyAlignment="1" applyProtection="1">
      <alignment horizontal="center" vertical="center" wrapText="1"/>
      <protection locked="0"/>
    </xf>
    <xf numFmtId="49" fontId="15" fillId="7" borderId="9" xfId="1" applyNumberFormat="1" applyFont="1" applyFill="1" applyBorder="1" applyAlignment="1" applyProtection="1">
      <alignment horizontal="center" vertical="top"/>
      <protection locked="0"/>
    </xf>
    <xf numFmtId="49" fontId="16" fillId="7" borderId="4" xfId="1" applyNumberFormat="1" applyFont="1" applyFill="1" applyBorder="1" applyAlignment="1" applyProtection="1">
      <alignment horizontal="center" vertical="center"/>
      <protection locked="0"/>
    </xf>
    <xf numFmtId="49" fontId="16" fillId="7" borderId="4" xfId="1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1" applyNumberFormat="1" applyFont="1" applyBorder="1" applyAlignment="1">
      <alignment horizontal="right" wrapText="1"/>
    </xf>
    <xf numFmtId="49" fontId="14" fillId="0" borderId="9" xfId="1" applyNumberFormat="1" applyFont="1" applyFill="1" applyBorder="1" applyAlignment="1" applyProtection="1">
      <alignment horizontal="center" vertical="top"/>
      <protection locked="0"/>
    </xf>
    <xf numFmtId="49" fontId="14" fillId="0" borderId="4" xfId="1" applyNumberFormat="1" applyFont="1" applyFill="1" applyBorder="1" applyAlignment="1" applyProtection="1">
      <alignment horizontal="center" vertical="top"/>
      <protection locked="0"/>
    </xf>
    <xf numFmtId="49" fontId="14" fillId="0" borderId="4" xfId="1" applyNumberFormat="1" applyFont="1" applyFill="1" applyBorder="1" applyAlignment="1" applyProtection="1">
      <alignment horizontal="left" vertical="center"/>
      <protection locked="0"/>
    </xf>
    <xf numFmtId="49" fontId="15" fillId="0" borderId="4" xfId="1" applyNumberFormat="1" applyFont="1" applyFill="1" applyBorder="1" applyAlignment="1" applyProtection="1">
      <alignment horizontal="center" vertical="top" wrapText="1"/>
      <protection locked="0"/>
    </xf>
    <xf numFmtId="166" fontId="15" fillId="0" borderId="4" xfId="4" applyNumberFormat="1" applyFont="1" applyFill="1" applyBorder="1"/>
    <xf numFmtId="4" fontId="15" fillId="0" borderId="22" xfId="0" applyNumberFormat="1" applyFont="1" applyFill="1" applyBorder="1" applyAlignment="1">
      <alignment horizontal="right"/>
    </xf>
    <xf numFmtId="10" fontId="15" fillId="0" borderId="4" xfId="1" applyNumberFormat="1" applyFont="1" applyFill="1" applyBorder="1" applyAlignment="1" applyProtection="1">
      <alignment horizontal="right" wrapText="1"/>
      <protection locked="0"/>
    </xf>
    <xf numFmtId="4" fontId="15" fillId="0" borderId="4" xfId="1" applyNumberFormat="1" applyFont="1" applyFill="1" applyBorder="1" applyAlignment="1" applyProtection="1">
      <alignment horizontal="right" wrapText="1"/>
      <protection locked="0"/>
    </xf>
    <xf numFmtId="4" fontId="15" fillId="0" borderId="12" xfId="1" applyNumberFormat="1" applyFont="1" applyFill="1" applyBorder="1" applyAlignment="1" applyProtection="1">
      <alignment horizontal="right" wrapText="1"/>
      <protection locked="0"/>
    </xf>
    <xf numFmtId="49" fontId="7" fillId="7" borderId="4" xfId="1" applyNumberFormat="1" applyFont="1" applyFill="1" applyBorder="1" applyAlignment="1" applyProtection="1">
      <alignment horizontal="left" vertical="center" wrapText="1"/>
      <protection locked="0"/>
    </xf>
    <xf numFmtId="166" fontId="16" fillId="7" borderId="4" xfId="4" applyNumberFormat="1" applyFont="1" applyFill="1" applyBorder="1" applyAlignment="1">
      <alignment vertical="center"/>
    </xf>
    <xf numFmtId="10" fontId="16" fillId="7" borderId="4" xfId="1" applyNumberFormat="1" applyFont="1" applyFill="1" applyBorder="1" applyAlignment="1" applyProtection="1">
      <alignment horizontal="right" vertical="center" wrapText="1"/>
      <protection locked="0"/>
    </xf>
    <xf numFmtId="166" fontId="7" fillId="7" borderId="4" xfId="4" applyNumberFormat="1" applyFont="1" applyFill="1" applyBorder="1" applyAlignment="1">
      <alignment vertical="center"/>
    </xf>
    <xf numFmtId="49" fontId="15" fillId="0" borderId="4" xfId="1" applyNumberFormat="1" applyFont="1" applyBorder="1" applyAlignment="1" applyProtection="1">
      <alignment horizontal="center" vertical="top"/>
      <protection locked="0"/>
    </xf>
    <xf numFmtId="49" fontId="14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15" fillId="0" borderId="4" xfId="1" applyNumberFormat="1" applyFont="1" applyFill="1" applyBorder="1" applyAlignment="1" applyProtection="1">
      <alignment horizontal="center" vertical="top"/>
      <protection locked="0"/>
    </xf>
    <xf numFmtId="49" fontId="7" fillId="7" borderId="4" xfId="1" applyNumberFormat="1" applyFont="1" applyFill="1" applyBorder="1" applyAlignment="1" applyProtection="1">
      <alignment vertical="center" wrapText="1"/>
      <protection locked="0"/>
    </xf>
    <xf numFmtId="4" fontId="16" fillId="7" borderId="15" xfId="0" applyNumberFormat="1" applyFont="1" applyFill="1" applyBorder="1" applyAlignment="1">
      <alignment horizontal="center" vertical="center"/>
    </xf>
    <xf numFmtId="10" fontId="16" fillId="7" borderId="20" xfId="1" applyNumberFormat="1" applyFont="1" applyFill="1" applyBorder="1" applyAlignment="1" applyProtection="1">
      <alignment horizontal="center" vertical="center" wrapText="1"/>
      <protection locked="0"/>
    </xf>
    <xf numFmtId="4" fontId="16" fillId="7" borderId="20" xfId="1" applyNumberFormat="1" applyFont="1" applyFill="1" applyBorder="1" applyAlignment="1" applyProtection="1">
      <alignment horizontal="center" vertical="center" wrapText="1"/>
      <protection locked="0"/>
    </xf>
    <xf numFmtId="4" fontId="16" fillId="7" borderId="24" xfId="1" applyNumberFormat="1" applyFont="1" applyFill="1" applyBorder="1" applyAlignment="1" applyProtection="1">
      <alignment horizontal="center" vertical="center" wrapText="1"/>
      <protection locked="0"/>
    </xf>
    <xf numFmtId="49" fontId="7" fillId="7" borderId="36" xfId="1" applyNumberFormat="1" applyFont="1" applyFill="1" applyBorder="1" applyAlignment="1" applyProtection="1">
      <alignment horizontal="left" vertical="center" wrapText="1"/>
      <protection locked="0"/>
    </xf>
    <xf numFmtId="49" fontId="16" fillId="7" borderId="36" xfId="1" applyNumberFormat="1" applyFont="1" applyFill="1" applyBorder="1" applyAlignment="1" applyProtection="1">
      <alignment horizontal="center" vertical="center" wrapText="1"/>
      <protection locked="0"/>
    </xf>
    <xf numFmtId="166" fontId="16" fillId="7" borderId="36" xfId="4" applyNumberFormat="1" applyFont="1" applyFill="1" applyBorder="1" applyAlignment="1">
      <alignment horizontal="center" vertical="center"/>
    </xf>
    <xf numFmtId="4" fontId="16" fillId="7" borderId="19" xfId="0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vertical="center" wrapText="1"/>
    </xf>
    <xf numFmtId="0" fontId="7" fillId="7" borderId="4" xfId="0" applyFont="1" applyFill="1" applyBorder="1" applyAlignment="1">
      <alignment horizontal="center" vertical="center" wrapText="1"/>
    </xf>
    <xf numFmtId="2" fontId="7" fillId="7" borderId="4" xfId="0" applyNumberFormat="1" applyFont="1" applyFill="1" applyBorder="1" applyAlignment="1">
      <alignment horizontal="right" vertical="center" wrapText="1"/>
    </xf>
    <xf numFmtId="4" fontId="16" fillId="7" borderId="4" xfId="0" applyNumberFormat="1" applyFont="1" applyFill="1" applyBorder="1" applyAlignment="1">
      <alignment horizontal="center" vertical="center"/>
    </xf>
    <xf numFmtId="166" fontId="16" fillId="7" borderId="4" xfId="4" applyNumberFormat="1" applyFont="1" applyFill="1" applyBorder="1" applyAlignment="1">
      <alignment horizontal="right" vertical="center"/>
    </xf>
    <xf numFmtId="0" fontId="13" fillId="3" borderId="9" xfId="1" applyFont="1" applyFill="1" applyBorder="1" applyAlignment="1">
      <alignment horizontal="center" vertical="top" wrapText="1"/>
    </xf>
    <xf numFmtId="0" fontId="13" fillId="3" borderId="4" xfId="1" applyFont="1" applyFill="1" applyBorder="1" applyAlignment="1">
      <alignment horizontal="right" vertical="top" wrapText="1"/>
    </xf>
    <xf numFmtId="0" fontId="13" fillId="3" borderId="4" xfId="1" applyFont="1" applyFill="1" applyBorder="1" applyAlignment="1">
      <alignment horizontal="left" vertical="top" wrapText="1"/>
    </xf>
    <xf numFmtId="0" fontId="13" fillId="3" borderId="22" xfId="1" applyFont="1" applyFill="1" applyBorder="1" applyAlignment="1">
      <alignment horizontal="right" vertical="top" wrapText="1"/>
    </xf>
    <xf numFmtId="165" fontId="14" fillId="0" borderId="7" xfId="1" applyNumberFormat="1" applyFont="1" applyBorder="1" applyAlignment="1">
      <alignment horizontal="right" wrapText="1"/>
    </xf>
    <xf numFmtId="165" fontId="14" fillId="0" borderId="37" xfId="1" applyNumberFormat="1" applyFont="1" applyBorder="1" applyAlignment="1">
      <alignment horizontal="right" wrapText="1"/>
    </xf>
    <xf numFmtId="0" fontId="17" fillId="7" borderId="9" xfId="1" applyFont="1" applyFill="1" applyBorder="1" applyAlignment="1">
      <alignment horizontal="center" vertical="top" wrapText="1"/>
    </xf>
    <xf numFmtId="0" fontId="17" fillId="7" borderId="4" xfId="1" applyFont="1" applyFill="1" applyBorder="1" applyAlignment="1">
      <alignment horizontal="center" vertical="center" wrapText="1"/>
    </xf>
    <xf numFmtId="0" fontId="17" fillId="7" borderId="4" xfId="1" applyFont="1" applyFill="1" applyBorder="1" applyAlignment="1">
      <alignment horizontal="left" vertical="center" wrapText="1"/>
    </xf>
    <xf numFmtId="2" fontId="17" fillId="7" borderId="4" xfId="1" applyNumberFormat="1" applyFont="1" applyFill="1" applyBorder="1" applyAlignment="1">
      <alignment horizontal="center" vertical="center" wrapText="1"/>
    </xf>
    <xf numFmtId="0" fontId="17" fillId="7" borderId="22" xfId="1" applyFont="1" applyFill="1" applyBorder="1" applyAlignment="1">
      <alignment horizontal="center" vertical="center" wrapText="1"/>
    </xf>
    <xf numFmtId="10" fontId="17" fillId="7" borderId="4" xfId="1" applyNumberFormat="1" applyFont="1" applyFill="1" applyBorder="1" applyAlignment="1">
      <alignment horizontal="center" vertical="center" wrapText="1"/>
    </xf>
    <xf numFmtId="165" fontId="16" fillId="7" borderId="7" xfId="1" applyNumberFormat="1" applyFont="1" applyFill="1" applyBorder="1" applyAlignment="1">
      <alignment horizontal="center" vertical="center" wrapText="1"/>
    </xf>
    <xf numFmtId="165" fontId="16" fillId="7" borderId="37" xfId="1" applyNumberFormat="1" applyFont="1" applyFill="1" applyBorder="1" applyAlignment="1">
      <alignment horizontal="center" vertical="center" wrapText="1"/>
    </xf>
    <xf numFmtId="49" fontId="16" fillId="7" borderId="9" xfId="1" applyNumberFormat="1" applyFont="1" applyFill="1" applyBorder="1" applyAlignment="1" applyProtection="1">
      <alignment horizontal="center" vertical="top"/>
      <protection locked="0"/>
    </xf>
    <xf numFmtId="49" fontId="16" fillId="7" borderId="4" xfId="1" applyNumberFormat="1" applyFont="1" applyFill="1" applyBorder="1" applyAlignment="1" applyProtection="1">
      <alignment horizontal="left" vertical="center"/>
      <protection locked="0"/>
    </xf>
    <xf numFmtId="166" fontId="16" fillId="7" borderId="4" xfId="4" applyNumberFormat="1" applyFont="1" applyFill="1" applyBorder="1"/>
    <xf numFmtId="4" fontId="16" fillId="7" borderId="22" xfId="0" applyNumberFormat="1" applyFont="1" applyFill="1" applyBorder="1" applyAlignment="1">
      <alignment horizontal="center"/>
    </xf>
    <xf numFmtId="165" fontId="14" fillId="6" borderId="3" xfId="1" applyNumberFormat="1" applyFont="1" applyFill="1" applyBorder="1" applyAlignment="1">
      <alignment horizontal="right" wrapText="1"/>
    </xf>
    <xf numFmtId="0" fontId="13" fillId="6" borderId="1" xfId="1" applyFont="1" applyFill="1" applyBorder="1" applyAlignment="1">
      <alignment horizontal="right" vertical="top" wrapText="1"/>
    </xf>
    <xf numFmtId="0" fontId="13" fillId="6" borderId="0" xfId="1" applyFont="1" applyFill="1" applyBorder="1" applyAlignment="1">
      <alignment horizontal="right" vertical="top" wrapText="1"/>
    </xf>
    <xf numFmtId="165" fontId="14" fillId="6" borderId="2" xfId="1" applyNumberFormat="1" applyFont="1" applyFill="1" applyBorder="1" applyAlignment="1">
      <alignment horizontal="right" wrapText="1"/>
    </xf>
    <xf numFmtId="0" fontId="18" fillId="6" borderId="1" xfId="1" applyFont="1" applyFill="1" applyBorder="1" applyAlignment="1">
      <alignment vertical="center" wrapText="1"/>
    </xf>
    <xf numFmtId="0" fontId="19" fillId="6" borderId="0" xfId="1" applyFont="1" applyFill="1" applyBorder="1"/>
    <xf numFmtId="0" fontId="20" fillId="6" borderId="0" xfId="1" applyFont="1" applyFill="1" applyBorder="1" applyAlignment="1">
      <alignment horizontal="justify" vertical="top" wrapText="1"/>
    </xf>
    <xf numFmtId="49" fontId="20" fillId="6" borderId="0" xfId="1" applyNumberFormat="1" applyFont="1" applyFill="1" applyBorder="1" applyAlignment="1">
      <alignment horizontal="justify" vertical="top" wrapText="1"/>
    </xf>
    <xf numFmtId="0" fontId="20" fillId="6" borderId="2" xfId="1" applyFont="1" applyFill="1" applyBorder="1" applyAlignment="1">
      <alignment horizontal="justify" vertical="top" wrapText="1"/>
    </xf>
    <xf numFmtId="49" fontId="0" fillId="7" borderId="4" xfId="1" applyNumberFormat="1" applyFont="1" applyFill="1" applyBorder="1" applyAlignment="1" applyProtection="1">
      <alignment horizontal="left" vertical="center" wrapText="1"/>
      <protection locked="0"/>
    </xf>
    <xf numFmtId="166" fontId="7" fillId="7" borderId="4" xfId="4" applyNumberFormat="1" applyFont="1" applyFill="1" applyBorder="1" applyAlignment="1">
      <alignment horizontal="center" vertical="center"/>
    </xf>
    <xf numFmtId="2" fontId="17" fillId="7" borderId="22" xfId="1" applyNumberFormat="1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left"/>
    </xf>
    <xf numFmtId="0" fontId="0" fillId="7" borderId="11" xfId="0" applyFill="1" applyBorder="1" applyAlignment="1">
      <alignment horizontal="left"/>
    </xf>
    <xf numFmtId="0" fontId="0" fillId="7" borderId="6" xfId="0" applyFill="1" applyBorder="1" applyAlignment="1">
      <alignment horizontal="left"/>
    </xf>
    <xf numFmtId="0" fontId="17" fillId="7" borderId="8" xfId="1" applyFont="1" applyFill="1" applyBorder="1" applyAlignment="1">
      <alignment horizontal="center" vertical="center" wrapText="1"/>
    </xf>
    <xf numFmtId="2" fontId="0" fillId="7" borderId="4" xfId="0" applyNumberFormat="1" applyFill="1" applyBorder="1" applyAlignment="1">
      <alignment horizontal="center"/>
    </xf>
    <xf numFmtId="2" fontId="17" fillId="7" borderId="8" xfId="1" applyNumberFormat="1" applyFont="1" applyFill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21" fillId="0" borderId="2" xfId="0" applyFont="1" applyFill="1" applyBorder="1"/>
    <xf numFmtId="0" fontId="13" fillId="0" borderId="35" xfId="1" applyFont="1" applyBorder="1" applyAlignment="1">
      <alignment horizontal="center" vertical="center"/>
    </xf>
    <xf numFmtId="164" fontId="15" fillId="0" borderId="22" xfId="2" applyFont="1" applyBorder="1" applyAlignment="1" applyProtection="1">
      <alignment horizontal="center" vertical="top" wrapText="1"/>
      <protection locked="0"/>
    </xf>
    <xf numFmtId="164" fontId="15" fillId="0" borderId="9" xfId="2" applyFont="1" applyBorder="1" applyAlignment="1" applyProtection="1">
      <alignment horizontal="right" wrapText="1"/>
      <protection locked="0"/>
    </xf>
    <xf numFmtId="9" fontId="15" fillId="0" borderId="4" xfId="3" applyFont="1" applyBorder="1" applyAlignment="1" applyProtection="1">
      <alignment horizontal="center" wrapText="1"/>
      <protection locked="0"/>
    </xf>
    <xf numFmtId="9" fontId="15" fillId="0" borderId="4" xfId="3" applyFont="1" applyBorder="1" applyAlignment="1" applyProtection="1">
      <alignment horizontal="right" wrapText="1"/>
      <protection locked="0"/>
    </xf>
    <xf numFmtId="4" fontId="15" fillId="0" borderId="9" xfId="1" applyNumberFormat="1" applyFont="1" applyBorder="1" applyAlignment="1" applyProtection="1">
      <alignment horizontal="right" wrapText="1"/>
      <protection locked="0"/>
    </xf>
    <xf numFmtId="10" fontId="21" fillId="0" borderId="12" xfId="0" applyNumberFormat="1" applyFont="1" applyBorder="1" applyAlignment="1">
      <alignment horizontal="center"/>
    </xf>
    <xf numFmtId="49" fontId="14" fillId="3" borderId="4" xfId="1" applyNumberFormat="1" applyFont="1" applyFill="1" applyBorder="1" applyAlignment="1" applyProtection="1">
      <alignment horizontal="left" vertical="center" wrapText="1"/>
      <protection locked="0"/>
    </xf>
    <xf numFmtId="0" fontId="22" fillId="0" borderId="2" xfId="0" applyFont="1" applyFill="1" applyBorder="1"/>
    <xf numFmtId="49" fontId="22" fillId="3" borderId="4" xfId="1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1" applyFont="1" applyFill="1" applyBorder="1" applyAlignment="1">
      <alignment vertical="center" wrapText="1"/>
    </xf>
    <xf numFmtId="0" fontId="21" fillId="0" borderId="0" xfId="0" applyFont="1"/>
    <xf numFmtId="0" fontId="13" fillId="0" borderId="0" xfId="1" applyFont="1" applyFill="1" applyBorder="1" applyAlignment="1" applyProtection="1">
      <alignment vertical="center" wrapText="1"/>
    </xf>
    <xf numFmtId="164" fontId="13" fillId="0" borderId="0" xfId="1" applyNumberFormat="1" applyFont="1" applyFill="1" applyBorder="1" applyAlignment="1" applyProtection="1">
      <alignment vertical="center" wrapText="1"/>
    </xf>
    <xf numFmtId="49" fontId="16" fillId="7" borderId="22" xfId="1" applyNumberFormat="1" applyFont="1" applyFill="1" applyBorder="1" applyAlignment="1" applyProtection="1">
      <alignment horizontal="center" vertical="center"/>
      <protection locked="0"/>
    </xf>
    <xf numFmtId="0" fontId="16" fillId="7" borderId="4" xfId="0" applyFont="1" applyFill="1" applyBorder="1" applyAlignment="1" applyProtection="1">
      <alignment horizontal="left" wrapText="1"/>
    </xf>
    <xf numFmtId="49" fontId="16" fillId="7" borderId="11" xfId="1" applyNumberFormat="1" applyFont="1" applyFill="1" applyBorder="1" applyAlignment="1" applyProtection="1">
      <alignment horizontal="center" vertical="center" wrapText="1"/>
      <protection locked="0"/>
    </xf>
    <xf numFmtId="0" fontId="13" fillId="6" borderId="25" xfId="1" applyFont="1" applyFill="1" applyBorder="1" applyAlignment="1">
      <alignment horizontal="right" vertical="top" wrapText="1"/>
    </xf>
    <xf numFmtId="0" fontId="13" fillId="6" borderId="26" xfId="1" applyFont="1" applyFill="1" applyBorder="1" applyAlignment="1">
      <alignment horizontal="right" vertical="top" wrapText="1"/>
    </xf>
    <xf numFmtId="0" fontId="13" fillId="6" borderId="23" xfId="1" applyFont="1" applyFill="1" applyBorder="1" applyAlignment="1">
      <alignment horizontal="right" vertical="top" wrapText="1"/>
    </xf>
    <xf numFmtId="0" fontId="13" fillId="2" borderId="25" xfId="1" applyFont="1" applyFill="1" applyBorder="1" applyAlignment="1">
      <alignment horizontal="right" vertical="top" wrapText="1"/>
    </xf>
    <xf numFmtId="0" fontId="13" fillId="2" borderId="26" xfId="1" applyFont="1" applyFill="1" applyBorder="1" applyAlignment="1">
      <alignment horizontal="right" vertical="top" wrapText="1"/>
    </xf>
    <xf numFmtId="0" fontId="13" fillId="2" borderId="23" xfId="1" applyFont="1" applyFill="1" applyBorder="1" applyAlignment="1">
      <alignment horizontal="right" vertical="top" wrapText="1"/>
    </xf>
    <xf numFmtId="0" fontId="13" fillId="0" borderId="38" xfId="1" applyFont="1" applyBorder="1" applyAlignment="1">
      <alignment horizontal="left" vertical="center" wrapText="1"/>
    </xf>
    <xf numFmtId="0" fontId="13" fillId="0" borderId="39" xfId="1" applyFont="1" applyBorder="1" applyAlignment="1">
      <alignment horizontal="left" vertical="center" wrapText="1"/>
    </xf>
    <xf numFmtId="0" fontId="13" fillId="0" borderId="18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 wrapText="1"/>
    </xf>
    <xf numFmtId="0" fontId="13" fillId="2" borderId="20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28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3" fillId="0" borderId="10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/>
    </xf>
    <xf numFmtId="0" fontId="13" fillId="0" borderId="27" xfId="1" applyFont="1" applyBorder="1" applyAlignment="1">
      <alignment horizontal="left" vertical="center"/>
    </xf>
    <xf numFmtId="0" fontId="13" fillId="0" borderId="5" xfId="1" applyFont="1" applyBorder="1" applyAlignment="1">
      <alignment horizontal="left" vertical="center" wrapText="1"/>
    </xf>
    <xf numFmtId="0" fontId="13" fillId="0" borderId="14" xfId="1" applyFont="1" applyBorder="1" applyAlignment="1">
      <alignment horizontal="left" vertical="center" wrapText="1"/>
    </xf>
    <xf numFmtId="0" fontId="13" fillId="0" borderId="13" xfId="1" applyFont="1" applyBorder="1" applyAlignment="1">
      <alignment horizontal="left" vertical="center" wrapText="1"/>
    </xf>
    <xf numFmtId="0" fontId="13" fillId="0" borderId="40" xfId="1" applyFont="1" applyBorder="1" applyAlignment="1">
      <alignment horizontal="left" vertical="center" wrapText="1"/>
    </xf>
    <xf numFmtId="0" fontId="13" fillId="0" borderId="16" xfId="1" applyFont="1" applyBorder="1" applyAlignment="1">
      <alignment horizontal="left" vertical="center" wrapText="1"/>
    </xf>
    <xf numFmtId="0" fontId="13" fillId="0" borderId="17" xfId="1" applyFont="1" applyBorder="1" applyAlignment="1">
      <alignment horizontal="left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13" fillId="2" borderId="21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24" xfId="1" applyFont="1" applyFill="1" applyBorder="1" applyAlignment="1">
      <alignment horizontal="center" vertical="center" wrapText="1"/>
    </xf>
    <xf numFmtId="0" fontId="13" fillId="6" borderId="29" xfId="1" applyFont="1" applyFill="1" applyBorder="1" applyAlignment="1">
      <alignment horizontal="right" vertical="top" wrapText="1"/>
    </xf>
    <xf numFmtId="0" fontId="13" fillId="6" borderId="30" xfId="1" applyFont="1" applyFill="1" applyBorder="1" applyAlignment="1">
      <alignment horizontal="right" vertical="top" wrapText="1"/>
    </xf>
    <xf numFmtId="0" fontId="13" fillId="6" borderId="31" xfId="1" applyFont="1" applyFill="1" applyBorder="1" applyAlignment="1">
      <alignment horizontal="right" vertical="top" wrapText="1"/>
    </xf>
    <xf numFmtId="49" fontId="13" fillId="2" borderId="20" xfId="1" applyNumberFormat="1" applyFont="1" applyFill="1" applyBorder="1" applyAlignment="1">
      <alignment horizontal="center" vertical="center" wrapText="1"/>
    </xf>
    <xf numFmtId="49" fontId="13" fillId="2" borderId="4" xfId="1" applyNumberFormat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right" vertical="top" wrapText="1"/>
    </xf>
    <xf numFmtId="0" fontId="13" fillId="2" borderId="14" xfId="1" applyFont="1" applyFill="1" applyBorder="1" applyAlignment="1">
      <alignment horizontal="right" vertical="top" wrapText="1"/>
    </xf>
    <xf numFmtId="0" fontId="13" fillId="2" borderId="6" xfId="1" applyFont="1" applyFill="1" applyBorder="1" applyAlignment="1">
      <alignment horizontal="right" vertical="top" wrapText="1"/>
    </xf>
    <xf numFmtId="0" fontId="13" fillId="0" borderId="21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33" xfId="1" applyFont="1" applyBorder="1" applyAlignment="1">
      <alignment horizontal="center" vertical="center"/>
    </xf>
    <xf numFmtId="0" fontId="13" fillId="0" borderId="34" xfId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justify" vertical="top" wrapText="1"/>
    </xf>
    <xf numFmtId="17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49" fontId="14" fillId="7" borderId="10" xfId="1" applyNumberFormat="1" applyFont="1" applyFill="1" applyBorder="1" applyAlignment="1" applyProtection="1">
      <alignment horizontal="left" vertical="top"/>
      <protection locked="0"/>
    </xf>
    <xf numFmtId="49" fontId="15" fillId="7" borderId="8" xfId="1" applyNumberFormat="1" applyFont="1" applyFill="1" applyBorder="1" applyAlignment="1" applyProtection="1">
      <alignment horizontal="left" vertical="center" wrapText="1"/>
      <protection locked="0"/>
    </xf>
    <xf numFmtId="164" fontId="14" fillId="7" borderId="8" xfId="2" applyFont="1" applyFill="1" applyBorder="1" applyAlignment="1" applyProtection="1">
      <alignment horizontal="center" vertical="top" wrapText="1"/>
      <protection locked="0"/>
    </xf>
    <xf numFmtId="164" fontId="14" fillId="7" borderId="8" xfId="2" applyFont="1" applyFill="1" applyBorder="1" applyAlignment="1" applyProtection="1">
      <alignment horizontal="right" wrapText="1"/>
      <protection locked="0"/>
    </xf>
    <xf numFmtId="10" fontId="15" fillId="7" borderId="8" xfId="1" applyNumberFormat="1" applyFont="1" applyFill="1" applyBorder="1" applyAlignment="1" applyProtection="1">
      <alignment horizontal="center" wrapText="1"/>
      <protection locked="0"/>
    </xf>
    <xf numFmtId="0" fontId="22" fillId="7" borderId="2" xfId="0" applyFont="1" applyFill="1" applyBorder="1"/>
    <xf numFmtId="10" fontId="21" fillId="7" borderId="27" xfId="0" applyNumberFormat="1" applyFont="1" applyFill="1" applyBorder="1" applyAlignment="1">
      <alignment horizontal="center"/>
    </xf>
    <xf numFmtId="0" fontId="21" fillId="7" borderId="2" xfId="0" applyFont="1" applyFill="1" applyBorder="1"/>
    <xf numFmtId="164" fontId="14" fillId="7" borderId="4" xfId="2" applyFont="1" applyFill="1" applyBorder="1" applyAlignment="1" applyProtection="1">
      <alignment horizontal="center" vertical="top" wrapText="1"/>
      <protection locked="0"/>
    </xf>
    <xf numFmtId="0" fontId="13" fillId="7" borderId="9" xfId="1" applyFont="1" applyFill="1" applyBorder="1" applyAlignment="1">
      <alignment horizontal="center" vertical="center" wrapText="1"/>
    </xf>
    <xf numFmtId="0" fontId="13" fillId="7" borderId="4" xfId="1" applyFont="1" applyFill="1" applyBorder="1" applyAlignment="1">
      <alignment horizontal="center" vertical="center" wrapText="1"/>
    </xf>
    <xf numFmtId="49" fontId="13" fillId="7" borderId="22" xfId="1" applyNumberFormat="1" applyFont="1" applyFill="1" applyBorder="1" applyAlignment="1">
      <alignment horizontal="center" vertical="center" wrapText="1"/>
    </xf>
    <xf numFmtId="164" fontId="13" fillId="7" borderId="9" xfId="2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0" fillId="0" borderId="0" xfId="0" applyFont="1"/>
    <xf numFmtId="49" fontId="14" fillId="7" borderId="5" xfId="1" applyNumberFormat="1" applyFont="1" applyFill="1" applyBorder="1" applyAlignment="1" applyProtection="1">
      <alignment horizontal="left" vertical="top"/>
      <protection locked="0"/>
    </xf>
    <xf numFmtId="49" fontId="15" fillId="7" borderId="14" xfId="1" applyNumberFormat="1" applyFont="1" applyFill="1" applyBorder="1" applyAlignment="1" applyProtection="1">
      <alignment horizontal="left" vertical="center" wrapText="1"/>
      <protection locked="0"/>
    </xf>
    <xf numFmtId="164" fontId="14" fillId="7" borderId="14" xfId="2" applyFont="1" applyFill="1" applyBorder="1" applyAlignment="1" applyProtection="1">
      <alignment horizontal="center" vertical="top" wrapText="1"/>
      <protection locked="0"/>
    </xf>
    <xf numFmtId="164" fontId="14" fillId="7" borderId="14" xfId="2" applyFont="1" applyFill="1" applyBorder="1" applyAlignment="1" applyProtection="1">
      <alignment horizontal="right" wrapText="1"/>
      <protection locked="0"/>
    </xf>
    <xf numFmtId="164" fontId="14" fillId="7" borderId="14" xfId="2" applyFont="1" applyFill="1" applyBorder="1" applyAlignment="1" applyProtection="1">
      <alignment horizontal="center" wrapText="1"/>
      <protection locked="0"/>
    </xf>
    <xf numFmtId="10" fontId="15" fillId="7" borderId="14" xfId="1" applyNumberFormat="1" applyFont="1" applyFill="1" applyBorder="1" applyAlignment="1" applyProtection="1">
      <alignment horizontal="center" wrapText="1"/>
      <protection locked="0"/>
    </xf>
    <xf numFmtId="164" fontId="22" fillId="7" borderId="2" xfId="0" applyNumberFormat="1" applyFont="1" applyFill="1" applyBorder="1" applyAlignment="1">
      <alignment horizontal="center"/>
    </xf>
    <xf numFmtId="0" fontId="13" fillId="7" borderId="9" xfId="1" applyFont="1" applyFill="1" applyBorder="1" applyAlignment="1">
      <alignment vertical="center" wrapText="1"/>
    </xf>
    <xf numFmtId="0" fontId="23" fillId="7" borderId="4" xfId="1" applyFont="1" applyFill="1" applyBorder="1" applyAlignment="1">
      <alignment horizontal="justify" vertical="top" wrapText="1"/>
    </xf>
    <xf numFmtId="164" fontId="22" fillId="7" borderId="4" xfId="0" applyNumberFormat="1" applyFont="1" applyFill="1" applyBorder="1" applyAlignment="1">
      <alignment horizontal="center"/>
    </xf>
    <xf numFmtId="0" fontId="21" fillId="7" borderId="4" xfId="0" applyFont="1" applyFill="1" applyBorder="1"/>
    <xf numFmtId="164" fontId="22" fillId="7" borderId="4" xfId="0" applyNumberFormat="1" applyFont="1" applyFill="1" applyBorder="1" applyAlignment="1">
      <alignment horizontal="center"/>
    </xf>
    <xf numFmtId="164" fontId="22" fillId="7" borderId="12" xfId="0" applyNumberFormat="1" applyFont="1" applyFill="1" applyBorder="1" applyAlignment="1">
      <alignment horizontal="center"/>
    </xf>
    <xf numFmtId="0" fontId="24" fillId="7" borderId="25" xfId="1" applyFont="1" applyFill="1" applyBorder="1" applyAlignment="1">
      <alignment horizontal="center" vertical="center"/>
    </xf>
    <xf numFmtId="0" fontId="24" fillId="7" borderId="26" xfId="1" applyFont="1" applyFill="1" applyBorder="1" applyAlignment="1">
      <alignment horizontal="center" vertical="center"/>
    </xf>
    <xf numFmtId="0" fontId="24" fillId="7" borderId="32" xfId="1" applyFont="1" applyFill="1" applyBorder="1" applyAlignment="1">
      <alignment horizontal="center" vertical="center"/>
    </xf>
    <xf numFmtId="44" fontId="0" fillId="0" borderId="0" xfId="0" applyNumberFormat="1"/>
    <xf numFmtId="10" fontId="15" fillId="7" borderId="8" xfId="3" applyNumberFormat="1" applyFont="1" applyFill="1" applyBorder="1" applyAlignment="1" applyProtection="1">
      <alignment horizontal="center" wrapText="1"/>
      <protection locked="0"/>
    </xf>
    <xf numFmtId="10" fontId="15" fillId="7" borderId="14" xfId="3" applyNumberFormat="1" applyFont="1" applyFill="1" applyBorder="1" applyAlignment="1" applyProtection="1">
      <alignment horizontal="center" wrapText="1"/>
      <protection locked="0"/>
    </xf>
    <xf numFmtId="10" fontId="15" fillId="7" borderId="8" xfId="3" applyNumberFormat="1" applyFont="1" applyFill="1" applyBorder="1" applyAlignment="1" applyProtection="1">
      <alignment horizontal="right" wrapText="1"/>
      <protection locked="0"/>
    </xf>
    <xf numFmtId="10" fontId="15" fillId="7" borderId="14" xfId="3" applyNumberFormat="1" applyFont="1" applyFill="1" applyBorder="1" applyAlignment="1" applyProtection="1">
      <alignment horizontal="right" wrapText="1"/>
      <protection locked="0"/>
    </xf>
    <xf numFmtId="10" fontId="15" fillId="7" borderId="0" xfId="3" applyNumberFormat="1" applyFont="1" applyFill="1" applyBorder="1" applyAlignment="1" applyProtection="1">
      <alignment horizontal="right" wrapText="1"/>
      <protection locked="0"/>
    </xf>
  </cellXfs>
  <cellStyles count="5">
    <cellStyle name="Moeda" xfId="2" builtinId="4"/>
    <cellStyle name="Normal" xfId="0" builtinId="0"/>
    <cellStyle name="Normal 2" xfId="1"/>
    <cellStyle name="Porcentagem" xfId="3" builtinId="5"/>
    <cellStyle name="Vírgula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7"/>
  <sheetViews>
    <sheetView view="pageBreakPreview" topLeftCell="A205" zoomScale="85" zoomScaleSheetLayoutView="85" workbookViewId="0">
      <selection activeCell="O248" sqref="O248"/>
    </sheetView>
  </sheetViews>
  <sheetFormatPr defaultRowHeight="15" x14ac:dyDescent="0.25"/>
  <cols>
    <col min="1" max="1" width="18.28515625" customWidth="1"/>
    <col min="2" max="2" width="24" bestFit="1" customWidth="1"/>
    <col min="3" max="3" width="79.85546875" customWidth="1"/>
    <col min="4" max="4" width="13.5703125" customWidth="1"/>
    <col min="5" max="5" width="17.85546875" customWidth="1"/>
    <col min="6" max="6" width="13.28515625" customWidth="1"/>
    <col min="7" max="7" width="14.5703125" customWidth="1"/>
    <col min="8" max="8" width="13.28515625" customWidth="1"/>
    <col min="9" max="9" width="10.42578125" bestFit="1" customWidth="1"/>
    <col min="10" max="10" width="17.85546875" bestFit="1" customWidth="1"/>
    <col min="11" max="11" width="21.85546875" customWidth="1"/>
    <col min="12" max="12" width="14.28515625" bestFit="1" customWidth="1"/>
  </cols>
  <sheetData>
    <row r="1" spans="1:18" ht="15.75" customHeight="1" x14ac:dyDescent="0.25">
      <c r="A1" s="183" t="s">
        <v>438</v>
      </c>
      <c r="B1" s="184"/>
      <c r="C1" s="184"/>
      <c r="D1" s="184"/>
      <c r="E1" s="184"/>
      <c r="F1" s="184"/>
      <c r="G1" s="184"/>
      <c r="H1" s="184"/>
      <c r="I1" s="184"/>
      <c r="J1" s="184"/>
      <c r="K1" s="185"/>
    </row>
    <row r="2" spans="1:18" ht="15.75" customHeight="1" x14ac:dyDescent="0.25">
      <c r="A2" s="186" t="s">
        <v>248</v>
      </c>
      <c r="B2" s="187"/>
      <c r="C2" s="187"/>
      <c r="D2" s="187"/>
      <c r="E2" s="187"/>
      <c r="F2" s="187"/>
      <c r="G2" s="187"/>
      <c r="H2" s="187"/>
      <c r="I2" s="187"/>
      <c r="J2" s="187"/>
      <c r="K2" s="188"/>
    </row>
    <row r="3" spans="1:18" ht="15" customHeight="1" x14ac:dyDescent="0.25">
      <c r="A3" s="196" t="s">
        <v>439</v>
      </c>
      <c r="B3" s="197"/>
      <c r="C3" s="197"/>
      <c r="D3" s="197"/>
      <c r="E3" s="197"/>
      <c r="F3" s="197"/>
      <c r="G3" s="197"/>
      <c r="H3" s="197"/>
      <c r="I3" s="197"/>
      <c r="J3" s="197"/>
      <c r="K3" s="198"/>
    </row>
    <row r="4" spans="1:18" ht="6" customHeight="1" x14ac:dyDescent="0.25">
      <c r="A4" s="199"/>
      <c r="B4" s="200"/>
      <c r="C4" s="200"/>
      <c r="D4" s="200"/>
      <c r="E4" s="200"/>
      <c r="F4" s="200"/>
      <c r="G4" s="200"/>
      <c r="H4" s="200"/>
      <c r="I4" s="200"/>
      <c r="J4" s="200"/>
      <c r="K4" s="201"/>
    </row>
    <row r="5" spans="1:18" ht="15.75" x14ac:dyDescent="0.25">
      <c r="A5" s="193" t="s">
        <v>440</v>
      </c>
      <c r="B5" s="194"/>
      <c r="C5" s="194"/>
      <c r="D5" s="194"/>
      <c r="E5" s="194"/>
      <c r="F5" s="194"/>
      <c r="G5" s="194"/>
      <c r="H5" s="194"/>
      <c r="I5" s="194"/>
      <c r="J5" s="194"/>
      <c r="K5" s="195"/>
    </row>
    <row r="6" spans="1:18" ht="18" customHeight="1" x14ac:dyDescent="0.25">
      <c r="A6" s="193" t="s">
        <v>441</v>
      </c>
      <c r="B6" s="194"/>
      <c r="C6" s="194"/>
      <c r="D6" s="194"/>
      <c r="E6" s="194"/>
      <c r="F6" s="194"/>
      <c r="G6" s="194"/>
      <c r="H6" s="194"/>
      <c r="I6" s="194"/>
      <c r="J6" s="194"/>
      <c r="K6" s="195"/>
    </row>
    <row r="7" spans="1:18" ht="21" customHeight="1" x14ac:dyDescent="0.25">
      <c r="A7" s="204" t="s">
        <v>0</v>
      </c>
      <c r="B7" s="191" t="s">
        <v>442</v>
      </c>
      <c r="C7" s="189" t="s">
        <v>1</v>
      </c>
      <c r="D7" s="210" t="s">
        <v>2</v>
      </c>
      <c r="E7" s="189" t="s">
        <v>3</v>
      </c>
      <c r="F7" s="189" t="s">
        <v>4</v>
      </c>
      <c r="G7" s="189" t="s">
        <v>443</v>
      </c>
      <c r="H7" s="189" t="s">
        <v>444</v>
      </c>
      <c r="I7" s="189" t="s">
        <v>5</v>
      </c>
      <c r="J7" s="206" t="s">
        <v>6</v>
      </c>
      <c r="K7" s="192" t="s">
        <v>7</v>
      </c>
    </row>
    <row r="8" spans="1:18" ht="21.75" customHeight="1" x14ac:dyDescent="0.25">
      <c r="A8" s="205"/>
      <c r="B8" s="189"/>
      <c r="C8" s="190"/>
      <c r="D8" s="211"/>
      <c r="E8" s="190"/>
      <c r="F8" s="190"/>
      <c r="G8" s="190"/>
      <c r="H8" s="190"/>
      <c r="I8" s="190"/>
      <c r="J8" s="192"/>
      <c r="K8" s="192"/>
    </row>
    <row r="9" spans="1:18" ht="15.75" x14ac:dyDescent="0.25">
      <c r="A9" s="70" t="s">
        <v>8</v>
      </c>
      <c r="B9" s="71"/>
      <c r="C9" s="72" t="s">
        <v>39</v>
      </c>
      <c r="D9" s="73"/>
      <c r="E9" s="74"/>
      <c r="F9" s="74"/>
      <c r="G9" s="74"/>
      <c r="H9" s="74"/>
      <c r="I9" s="75"/>
      <c r="J9" s="74"/>
      <c r="K9" s="76"/>
    </row>
    <row r="10" spans="1:18" x14ac:dyDescent="0.25">
      <c r="A10" s="77" t="s">
        <v>9</v>
      </c>
      <c r="B10" s="78" t="s">
        <v>378</v>
      </c>
      <c r="C10" s="79" t="s">
        <v>250</v>
      </c>
      <c r="D10" s="80" t="s">
        <v>76</v>
      </c>
      <c r="E10" s="81">
        <v>1</v>
      </c>
      <c r="F10" s="82">
        <v>745.43</v>
      </c>
      <c r="G10" s="82">
        <f t="shared" ref="G10:G11" si="0">F10*0.35</f>
        <v>260.90049999999997</v>
      </c>
      <c r="H10" s="82">
        <f t="shared" ref="H10:H11" si="1">F10*0.65</f>
        <v>484.52949999999998</v>
      </c>
      <c r="I10" s="83">
        <v>0.2</v>
      </c>
      <c r="J10" s="84">
        <f t="shared" ref="J10:J11" si="2">F10*1.2</f>
        <v>894.51599999999996</v>
      </c>
      <c r="K10" s="85">
        <f t="shared" ref="K10:K11" si="3">J10*E10</f>
        <v>894.51599999999996</v>
      </c>
    </row>
    <row r="11" spans="1:18" ht="15.75" x14ac:dyDescent="0.25">
      <c r="A11" s="86" t="s">
        <v>16</v>
      </c>
      <c r="B11" s="78" t="s">
        <v>379</v>
      </c>
      <c r="C11" s="79" t="s">
        <v>251</v>
      </c>
      <c r="D11" s="80" t="s">
        <v>76</v>
      </c>
      <c r="E11" s="81">
        <v>1</v>
      </c>
      <c r="F11" s="82">
        <v>1945.42</v>
      </c>
      <c r="G11" s="82">
        <f t="shared" si="0"/>
        <v>680.89699999999993</v>
      </c>
      <c r="H11" s="82">
        <f t="shared" si="1"/>
        <v>1264.5230000000001</v>
      </c>
      <c r="I11" s="83">
        <v>0.2</v>
      </c>
      <c r="J11" s="84">
        <f t="shared" si="2"/>
        <v>2334.5039999999999</v>
      </c>
      <c r="K11" s="85">
        <f t="shared" si="3"/>
        <v>2334.5039999999999</v>
      </c>
    </row>
    <row r="12" spans="1:18" x14ac:dyDescent="0.25">
      <c r="A12" s="77" t="s">
        <v>17</v>
      </c>
      <c r="B12" s="87" t="s">
        <v>192</v>
      </c>
      <c r="C12" s="79" t="s">
        <v>66</v>
      </c>
      <c r="D12" s="88" t="s">
        <v>34</v>
      </c>
      <c r="E12" s="81">
        <v>132.19999999999999</v>
      </c>
      <c r="F12" s="82">
        <v>49.2</v>
      </c>
      <c r="G12" s="82">
        <f t="shared" ref="G12:G15" si="4">F12*0.35</f>
        <v>17.22</v>
      </c>
      <c r="H12" s="82">
        <f t="shared" ref="H12:H15" si="5">F12*0.65</f>
        <v>31.980000000000004</v>
      </c>
      <c r="I12" s="83">
        <v>0.2</v>
      </c>
      <c r="J12" s="84">
        <f t="shared" ref="J12:J15" si="6">F12*1.2</f>
        <v>59.04</v>
      </c>
      <c r="K12" s="85">
        <f t="shared" ref="K12:K15" si="7">J12*E12</f>
        <v>7805.0879999999988</v>
      </c>
      <c r="N12" s="68"/>
    </row>
    <row r="13" spans="1:18" x14ac:dyDescent="0.25">
      <c r="A13" s="77" t="s">
        <v>61</v>
      </c>
      <c r="B13" s="87" t="s">
        <v>417</v>
      </c>
      <c r="C13" s="79" t="s">
        <v>418</v>
      </c>
      <c r="D13" s="88" t="s">
        <v>11</v>
      </c>
      <c r="E13" s="81">
        <v>20</v>
      </c>
      <c r="F13" s="82">
        <v>299.52</v>
      </c>
      <c r="G13" s="82">
        <f t="shared" si="4"/>
        <v>104.83199999999999</v>
      </c>
      <c r="H13" s="82">
        <f t="shared" si="5"/>
        <v>194.68799999999999</v>
      </c>
      <c r="I13" s="83">
        <v>0.2</v>
      </c>
      <c r="J13" s="84">
        <f t="shared" si="6"/>
        <v>359.42399999999998</v>
      </c>
      <c r="K13" s="85">
        <f t="shared" si="7"/>
        <v>7188.48</v>
      </c>
    </row>
    <row r="14" spans="1:18" x14ac:dyDescent="0.25">
      <c r="A14" s="77" t="s">
        <v>63</v>
      </c>
      <c r="B14" s="87" t="s">
        <v>419</v>
      </c>
      <c r="C14" s="79" t="s">
        <v>67</v>
      </c>
      <c r="D14" s="88" t="s">
        <v>11</v>
      </c>
      <c r="E14" s="81">
        <v>1</v>
      </c>
      <c r="F14" s="82">
        <v>188.81</v>
      </c>
      <c r="G14" s="82">
        <f t="shared" si="4"/>
        <v>66.083500000000001</v>
      </c>
      <c r="H14" s="82">
        <f t="shared" si="5"/>
        <v>122.7265</v>
      </c>
      <c r="I14" s="83">
        <v>0.2</v>
      </c>
      <c r="J14" s="84">
        <f t="shared" si="6"/>
        <v>226.572</v>
      </c>
      <c r="K14" s="85">
        <f t="shared" si="7"/>
        <v>226.572</v>
      </c>
      <c r="R14" t="s">
        <v>96</v>
      </c>
    </row>
    <row r="15" spans="1:18" x14ac:dyDescent="0.25">
      <c r="A15" s="77" t="s">
        <v>102</v>
      </c>
      <c r="B15" s="87" t="s">
        <v>382</v>
      </c>
      <c r="C15" s="79" t="s">
        <v>249</v>
      </c>
      <c r="D15" s="88" t="s">
        <v>11</v>
      </c>
      <c r="E15" s="81">
        <v>6</v>
      </c>
      <c r="F15" s="82">
        <v>300</v>
      </c>
      <c r="G15" s="82">
        <f t="shared" si="4"/>
        <v>105</v>
      </c>
      <c r="H15" s="82">
        <f t="shared" si="5"/>
        <v>195</v>
      </c>
      <c r="I15" s="83">
        <v>0.2</v>
      </c>
      <c r="J15" s="84">
        <f t="shared" si="6"/>
        <v>360</v>
      </c>
      <c r="K15" s="85">
        <f t="shared" si="7"/>
        <v>2160</v>
      </c>
    </row>
    <row r="16" spans="1:18" ht="16.5" thickBot="1" x14ac:dyDescent="0.3">
      <c r="A16" s="180" t="s">
        <v>10</v>
      </c>
      <c r="B16" s="181"/>
      <c r="C16" s="181"/>
      <c r="D16" s="181"/>
      <c r="E16" s="181"/>
      <c r="F16" s="181"/>
      <c r="G16" s="181"/>
      <c r="H16" s="181"/>
      <c r="I16" s="182"/>
      <c r="J16" s="89"/>
      <c r="K16" s="89">
        <f>SUM(K10:K15)</f>
        <v>20609.159999999996</v>
      </c>
      <c r="M16" s="67" t="s">
        <v>65</v>
      </c>
    </row>
    <row r="17" spans="1:11" ht="15.75" x14ac:dyDescent="0.25">
      <c r="A17" s="90" t="s">
        <v>18</v>
      </c>
      <c r="B17" s="91"/>
      <c r="C17" s="92" t="s">
        <v>252</v>
      </c>
      <c r="D17" s="93"/>
      <c r="E17" s="94"/>
      <c r="F17" s="95"/>
      <c r="G17" s="95"/>
      <c r="H17" s="95"/>
      <c r="I17" s="96"/>
      <c r="J17" s="97"/>
      <c r="K17" s="98"/>
    </row>
    <row r="18" spans="1:11" x14ac:dyDescent="0.25">
      <c r="A18" s="77" t="s">
        <v>24</v>
      </c>
      <c r="B18" s="87" t="s">
        <v>193</v>
      </c>
      <c r="C18" s="147" t="s">
        <v>619</v>
      </c>
      <c r="D18" s="88" t="s">
        <v>35</v>
      </c>
      <c r="E18" s="81">
        <v>56.7</v>
      </c>
      <c r="F18" s="82">
        <v>898.25</v>
      </c>
      <c r="G18" s="82">
        <f>F18*0.35</f>
        <v>314.38749999999999</v>
      </c>
      <c r="H18" s="82">
        <f>F18*0.65</f>
        <v>583.86250000000007</v>
      </c>
      <c r="I18" s="83">
        <v>0.2</v>
      </c>
      <c r="J18" s="84">
        <f t="shared" ref="J18:J21" si="8">F18*1.2</f>
        <v>1077.8999999999999</v>
      </c>
      <c r="K18" s="85">
        <f t="shared" ref="K18:K21" si="9">J18*E18</f>
        <v>61116.929999999993</v>
      </c>
    </row>
    <row r="19" spans="1:11" x14ac:dyDescent="0.25">
      <c r="A19" s="77" t="s">
        <v>25</v>
      </c>
      <c r="B19" s="87" t="s">
        <v>421</v>
      </c>
      <c r="C19" s="99" t="s">
        <v>420</v>
      </c>
      <c r="D19" s="88" t="s">
        <v>34</v>
      </c>
      <c r="E19" s="81">
        <v>980</v>
      </c>
      <c r="F19" s="82">
        <v>49.59</v>
      </c>
      <c r="G19" s="82">
        <f t="shared" ref="G19:G21" si="10">F19*0.35</f>
        <v>17.3565</v>
      </c>
      <c r="H19" s="82">
        <f t="shared" ref="H19:H21" si="11">F19*0.65</f>
        <v>32.233500000000006</v>
      </c>
      <c r="I19" s="83">
        <v>0.2</v>
      </c>
      <c r="J19" s="84">
        <f t="shared" si="8"/>
        <v>59.508000000000003</v>
      </c>
      <c r="K19" s="85">
        <f t="shared" si="9"/>
        <v>58317.840000000004</v>
      </c>
    </row>
    <row r="20" spans="1:11" ht="48.75" customHeight="1" x14ac:dyDescent="0.25">
      <c r="A20" s="77" t="s">
        <v>40</v>
      </c>
      <c r="B20" s="87" t="s">
        <v>381</v>
      </c>
      <c r="C20" s="147" t="s">
        <v>664</v>
      </c>
      <c r="D20" s="88" t="s">
        <v>11</v>
      </c>
      <c r="E20" s="81">
        <v>1700.2</v>
      </c>
      <c r="F20" s="82">
        <v>281.08</v>
      </c>
      <c r="G20" s="82">
        <f t="shared" si="10"/>
        <v>98.377999999999986</v>
      </c>
      <c r="H20" s="82">
        <f t="shared" ref="H20" si="12">F20*0.65</f>
        <v>182.702</v>
      </c>
      <c r="I20" s="83">
        <v>0.2</v>
      </c>
      <c r="J20" s="84">
        <f t="shared" ref="J20" si="13">F20*1.2</f>
        <v>337.29599999999999</v>
      </c>
      <c r="K20" s="85">
        <f t="shared" ref="K20" si="14">J20*E20</f>
        <v>573470.65919999999</v>
      </c>
    </row>
    <row r="21" spans="1:11" ht="30" x14ac:dyDescent="0.25">
      <c r="A21" s="77" t="s">
        <v>41</v>
      </c>
      <c r="B21" s="87" t="s">
        <v>380</v>
      </c>
      <c r="C21" s="147" t="s">
        <v>609</v>
      </c>
      <c r="D21" s="88" t="s">
        <v>11</v>
      </c>
      <c r="E21" s="81">
        <v>1704.82</v>
      </c>
      <c r="F21" s="82">
        <v>95.23</v>
      </c>
      <c r="G21" s="82">
        <f t="shared" si="10"/>
        <v>33.330500000000001</v>
      </c>
      <c r="H21" s="82">
        <f t="shared" si="11"/>
        <v>61.899500000000003</v>
      </c>
      <c r="I21" s="83">
        <v>0.2</v>
      </c>
      <c r="J21" s="84">
        <f t="shared" si="8"/>
        <v>114.276</v>
      </c>
      <c r="K21" s="85">
        <f t="shared" si="9"/>
        <v>194820.01031999997</v>
      </c>
    </row>
    <row r="22" spans="1:11" ht="16.5" thickBot="1" x14ac:dyDescent="0.3">
      <c r="A22" s="180" t="s">
        <v>10</v>
      </c>
      <c r="B22" s="181"/>
      <c r="C22" s="181"/>
      <c r="D22" s="181"/>
      <c r="E22" s="181"/>
      <c r="F22" s="181"/>
      <c r="G22" s="181"/>
      <c r="H22" s="181"/>
      <c r="I22" s="182"/>
      <c r="J22" s="89"/>
      <c r="K22" s="89">
        <f>SUM(K18:K21)</f>
        <v>887725.43952000001</v>
      </c>
    </row>
    <row r="23" spans="1:11" ht="15.75" x14ac:dyDescent="0.25">
      <c r="A23" s="70" t="s">
        <v>20</v>
      </c>
      <c r="B23" s="71"/>
      <c r="C23" s="72" t="s">
        <v>74</v>
      </c>
      <c r="D23" s="93"/>
      <c r="E23" s="94"/>
      <c r="F23" s="95"/>
      <c r="G23" s="95"/>
      <c r="H23" s="95"/>
      <c r="I23" s="96"/>
      <c r="J23" s="74"/>
      <c r="K23" s="76"/>
    </row>
    <row r="24" spans="1:11" ht="30" x14ac:dyDescent="0.25">
      <c r="A24" s="77" t="s">
        <v>26</v>
      </c>
      <c r="B24" s="87" t="s">
        <v>410</v>
      </c>
      <c r="C24" s="79" t="s">
        <v>411</v>
      </c>
      <c r="D24" s="88" t="s">
        <v>11</v>
      </c>
      <c r="E24" s="100">
        <v>1626</v>
      </c>
      <c r="F24" s="82">
        <v>62.08</v>
      </c>
      <c r="G24" s="82">
        <f t="shared" ref="G24:G34" si="15">F24*0.35</f>
        <v>21.727999999999998</v>
      </c>
      <c r="H24" s="82">
        <f t="shared" ref="H24:H34" si="16">F24*0.65</f>
        <v>40.351999999999997</v>
      </c>
      <c r="I24" s="101">
        <v>0.2</v>
      </c>
      <c r="J24" s="84">
        <f>F24*1.2</f>
        <v>74.495999999999995</v>
      </c>
      <c r="K24" s="85">
        <f>J24*E24</f>
        <v>121130.496</v>
      </c>
    </row>
    <row r="25" spans="1:11" x14ac:dyDescent="0.25">
      <c r="A25" s="77" t="s">
        <v>72</v>
      </c>
      <c r="B25" s="87" t="s">
        <v>194</v>
      </c>
      <c r="C25" s="79" t="s">
        <v>409</v>
      </c>
      <c r="D25" s="88" t="s">
        <v>11</v>
      </c>
      <c r="E25" s="100">
        <v>899.31</v>
      </c>
      <c r="F25" s="82">
        <v>53.35</v>
      </c>
      <c r="G25" s="82">
        <f t="shared" si="15"/>
        <v>18.672499999999999</v>
      </c>
      <c r="H25" s="82">
        <f t="shared" si="16"/>
        <v>34.677500000000002</v>
      </c>
      <c r="I25" s="101">
        <v>0.2</v>
      </c>
      <c r="J25" s="84">
        <f>F25*1.2</f>
        <v>64.02</v>
      </c>
      <c r="K25" s="85">
        <f>J25*E25</f>
        <v>57573.826199999996</v>
      </c>
    </row>
    <row r="26" spans="1:11" x14ac:dyDescent="0.25">
      <c r="A26" s="77" t="s">
        <v>73</v>
      </c>
      <c r="B26" s="87" t="s">
        <v>408</v>
      </c>
      <c r="C26" s="79" t="s">
        <v>78</v>
      </c>
      <c r="D26" s="88" t="s">
        <v>11</v>
      </c>
      <c r="E26" s="100">
        <v>899.31</v>
      </c>
      <c r="F26" s="82">
        <v>35.01</v>
      </c>
      <c r="G26" s="82">
        <f t="shared" si="15"/>
        <v>12.253499999999999</v>
      </c>
      <c r="H26" s="82">
        <f t="shared" si="16"/>
        <v>22.756499999999999</v>
      </c>
      <c r="I26" s="101">
        <v>0.2</v>
      </c>
      <c r="J26" s="84">
        <f>F26*1.2</f>
        <v>42.011999999999993</v>
      </c>
      <c r="K26" s="85">
        <f>J26*E26</f>
        <v>37781.811719999991</v>
      </c>
    </row>
    <row r="27" spans="1:11" ht="30" x14ac:dyDescent="0.25">
      <c r="A27" s="77" t="s">
        <v>77</v>
      </c>
      <c r="B27" s="87" t="s">
        <v>406</v>
      </c>
      <c r="C27" s="79" t="s">
        <v>407</v>
      </c>
      <c r="D27" s="88" t="s">
        <v>11</v>
      </c>
      <c r="E27" s="100">
        <v>90.39</v>
      </c>
      <c r="F27" s="82">
        <v>39.840000000000003</v>
      </c>
      <c r="G27" s="82">
        <f t="shared" si="15"/>
        <v>13.944000000000001</v>
      </c>
      <c r="H27" s="82">
        <f t="shared" si="16"/>
        <v>25.896000000000004</v>
      </c>
      <c r="I27" s="101">
        <v>0.2</v>
      </c>
      <c r="J27" s="84">
        <f t="shared" ref="J27" si="17">F27*1.2</f>
        <v>47.808</v>
      </c>
      <c r="K27" s="85">
        <f t="shared" ref="K27" si="18">J27*E27</f>
        <v>4321.3651200000004</v>
      </c>
    </row>
    <row r="28" spans="1:11" x14ac:dyDescent="0.25">
      <c r="A28" s="77" t="s">
        <v>396</v>
      </c>
      <c r="B28" s="87" t="s">
        <v>334</v>
      </c>
      <c r="C28" s="79" t="s">
        <v>253</v>
      </c>
      <c r="D28" s="88" t="s">
        <v>11</v>
      </c>
      <c r="E28" s="100">
        <v>20.6</v>
      </c>
      <c r="F28" s="82">
        <v>568.36</v>
      </c>
      <c r="G28" s="82">
        <f t="shared" ref="G28:G33" si="19">F28*0.35</f>
        <v>198.92599999999999</v>
      </c>
      <c r="H28" s="82">
        <f t="shared" ref="H28:H33" si="20">F28*0.65</f>
        <v>369.43400000000003</v>
      </c>
      <c r="I28" s="101">
        <v>0.2</v>
      </c>
      <c r="J28" s="84">
        <f t="shared" ref="J28:J33" si="21">F28*1.2</f>
        <v>682.03200000000004</v>
      </c>
      <c r="K28" s="85">
        <f t="shared" ref="K28:K33" si="22">J28*E28</f>
        <v>14049.859200000003</v>
      </c>
    </row>
    <row r="29" spans="1:11" x14ac:dyDescent="0.25">
      <c r="A29" s="77" t="s">
        <v>98</v>
      </c>
      <c r="B29" s="87" t="s">
        <v>399</v>
      </c>
      <c r="C29" s="79" t="s">
        <v>254</v>
      </c>
      <c r="D29" s="88" t="s">
        <v>11</v>
      </c>
      <c r="E29" s="100">
        <v>20.6</v>
      </c>
      <c r="F29" s="82">
        <v>61.26</v>
      </c>
      <c r="G29" s="82">
        <f t="shared" si="19"/>
        <v>21.440999999999999</v>
      </c>
      <c r="H29" s="82">
        <f t="shared" si="20"/>
        <v>39.819000000000003</v>
      </c>
      <c r="I29" s="101">
        <v>0.2</v>
      </c>
      <c r="J29" s="84">
        <f t="shared" si="21"/>
        <v>73.512</v>
      </c>
      <c r="K29" s="85">
        <f t="shared" si="22"/>
        <v>1514.3472000000002</v>
      </c>
    </row>
    <row r="30" spans="1:11" x14ac:dyDescent="0.25">
      <c r="A30" s="77" t="s">
        <v>99</v>
      </c>
      <c r="B30" s="87" t="s">
        <v>404</v>
      </c>
      <c r="C30" s="79" t="s">
        <v>405</v>
      </c>
      <c r="D30" s="88" t="s">
        <v>34</v>
      </c>
      <c r="E30" s="100">
        <v>164.55</v>
      </c>
      <c r="F30" s="82">
        <v>58.24</v>
      </c>
      <c r="G30" s="82">
        <f t="shared" si="19"/>
        <v>20.384</v>
      </c>
      <c r="H30" s="82">
        <f t="shared" si="20"/>
        <v>37.856000000000002</v>
      </c>
      <c r="I30" s="101">
        <v>0.2</v>
      </c>
      <c r="J30" s="84">
        <f t="shared" si="21"/>
        <v>69.888000000000005</v>
      </c>
      <c r="K30" s="85">
        <f t="shared" si="22"/>
        <v>11500.070400000002</v>
      </c>
    </row>
    <row r="31" spans="1:11" x14ac:dyDescent="0.25">
      <c r="A31" s="77" t="s">
        <v>213</v>
      </c>
      <c r="B31" s="87" t="s">
        <v>403</v>
      </c>
      <c r="C31" s="79" t="s">
        <v>402</v>
      </c>
      <c r="D31" s="88" t="s">
        <v>34</v>
      </c>
      <c r="E31" s="100">
        <v>96.75</v>
      </c>
      <c r="F31" s="82">
        <v>40.049999999999997</v>
      </c>
      <c r="G31" s="82">
        <f t="shared" si="19"/>
        <v>14.017499999999998</v>
      </c>
      <c r="H31" s="82">
        <f t="shared" si="20"/>
        <v>26.032499999999999</v>
      </c>
      <c r="I31" s="101">
        <v>0.2</v>
      </c>
      <c r="J31" s="84">
        <f t="shared" si="21"/>
        <v>48.059999999999995</v>
      </c>
      <c r="K31" s="85">
        <f t="shared" si="22"/>
        <v>4649.8049999999994</v>
      </c>
    </row>
    <row r="32" spans="1:11" x14ac:dyDescent="0.25">
      <c r="A32" s="77" t="s">
        <v>397</v>
      </c>
      <c r="B32" s="87" t="s">
        <v>401</v>
      </c>
      <c r="C32" s="79" t="s">
        <v>400</v>
      </c>
      <c r="D32" s="88" t="s">
        <v>34</v>
      </c>
      <c r="E32" s="100">
        <v>84</v>
      </c>
      <c r="F32" s="82">
        <v>61.02</v>
      </c>
      <c r="G32" s="82">
        <f t="shared" si="19"/>
        <v>21.356999999999999</v>
      </c>
      <c r="H32" s="82">
        <f t="shared" si="20"/>
        <v>39.663000000000004</v>
      </c>
      <c r="I32" s="101">
        <v>0.2</v>
      </c>
      <c r="J32" s="84">
        <f t="shared" si="21"/>
        <v>73.224000000000004</v>
      </c>
      <c r="K32" s="85">
        <f t="shared" si="22"/>
        <v>6150.8160000000007</v>
      </c>
    </row>
    <row r="33" spans="1:12" x14ac:dyDescent="0.25">
      <c r="A33" s="77" t="s">
        <v>398</v>
      </c>
      <c r="B33" s="87" t="s">
        <v>92</v>
      </c>
      <c r="C33" s="79" t="s">
        <v>610</v>
      </c>
      <c r="D33" s="88" t="s">
        <v>612</v>
      </c>
      <c r="E33" s="100">
        <v>66</v>
      </c>
      <c r="F33" s="82">
        <v>632.03</v>
      </c>
      <c r="G33" s="82">
        <f t="shared" si="19"/>
        <v>221.21049999999997</v>
      </c>
      <c r="H33" s="82">
        <f t="shared" si="20"/>
        <v>410.81950000000001</v>
      </c>
      <c r="I33" s="101">
        <v>0.2</v>
      </c>
      <c r="J33" s="84">
        <f t="shared" si="21"/>
        <v>758.43599999999992</v>
      </c>
      <c r="K33" s="85">
        <f t="shared" si="22"/>
        <v>50056.775999999998</v>
      </c>
    </row>
    <row r="34" spans="1:12" ht="30" x14ac:dyDescent="0.25">
      <c r="A34" s="77" t="s">
        <v>611</v>
      </c>
      <c r="B34" s="87" t="s">
        <v>395</v>
      </c>
      <c r="C34" s="79" t="s">
        <v>394</v>
      </c>
      <c r="D34" s="88" t="s">
        <v>34</v>
      </c>
      <c r="E34" s="102">
        <v>51.2</v>
      </c>
      <c r="F34" s="82">
        <v>238.31</v>
      </c>
      <c r="G34" s="82">
        <f t="shared" si="15"/>
        <v>83.408499999999989</v>
      </c>
      <c r="H34" s="82">
        <f t="shared" si="16"/>
        <v>154.9015</v>
      </c>
      <c r="I34" s="101">
        <v>0.2</v>
      </c>
      <c r="J34" s="84">
        <f t="shared" ref="J34" si="23">F34*1.2</f>
        <v>285.97199999999998</v>
      </c>
      <c r="K34" s="85">
        <f t="shared" ref="K34" si="24">J34*E34</f>
        <v>14641.7664</v>
      </c>
    </row>
    <row r="35" spans="1:12" ht="16.5" thickBot="1" x14ac:dyDescent="0.3">
      <c r="A35" s="180" t="s">
        <v>10</v>
      </c>
      <c r="B35" s="181"/>
      <c r="C35" s="181"/>
      <c r="D35" s="181"/>
      <c r="E35" s="181"/>
      <c r="F35" s="181"/>
      <c r="G35" s="181"/>
      <c r="H35" s="181"/>
      <c r="I35" s="182"/>
      <c r="J35" s="89"/>
      <c r="K35" s="89">
        <f>SUM(K24:K34)</f>
        <v>323370.93923999998</v>
      </c>
    </row>
    <row r="36" spans="1:12" ht="15.75" x14ac:dyDescent="0.25">
      <c r="A36" s="70" t="s">
        <v>21</v>
      </c>
      <c r="B36" s="103"/>
      <c r="C36" s="104" t="s">
        <v>19</v>
      </c>
      <c r="D36" s="93"/>
      <c r="E36" s="94"/>
      <c r="F36" s="95"/>
      <c r="G36" s="95"/>
      <c r="H36" s="95"/>
      <c r="I36" s="96"/>
      <c r="J36" s="74"/>
      <c r="K36" s="76"/>
    </row>
    <row r="37" spans="1:12" s="65" customFormat="1" ht="30" x14ac:dyDescent="0.25">
      <c r="A37" s="77" t="s">
        <v>27</v>
      </c>
      <c r="B37" s="87" t="s">
        <v>447</v>
      </c>
      <c r="C37" s="79" t="s">
        <v>654</v>
      </c>
      <c r="D37" s="88" t="s">
        <v>76</v>
      </c>
      <c r="E37" s="100">
        <v>22</v>
      </c>
      <c r="F37" s="82">
        <v>314.72000000000003</v>
      </c>
      <c r="G37" s="82">
        <f t="shared" ref="G37:G40" si="25">F37*0.35</f>
        <v>110.152</v>
      </c>
      <c r="H37" s="82">
        <f t="shared" ref="H37:H40" si="26">F37*0.65</f>
        <v>204.56800000000001</v>
      </c>
      <c r="I37" s="101">
        <v>0.2</v>
      </c>
      <c r="J37" s="84">
        <f>F37*1.2</f>
        <v>377.66400000000004</v>
      </c>
      <c r="K37" s="85">
        <f>J37*E37</f>
        <v>8308.6080000000002</v>
      </c>
    </row>
    <row r="38" spans="1:12" s="65" customFormat="1" ht="30" x14ac:dyDescent="0.25">
      <c r="A38" s="77" t="s">
        <v>28</v>
      </c>
      <c r="B38" s="87" t="s">
        <v>655</v>
      </c>
      <c r="C38" s="79" t="s">
        <v>653</v>
      </c>
      <c r="D38" s="88" t="s">
        <v>76</v>
      </c>
      <c r="E38" s="100">
        <v>20</v>
      </c>
      <c r="F38" s="82">
        <v>262.22000000000003</v>
      </c>
      <c r="G38" s="82">
        <f t="shared" ref="G38" si="27">F38*0.35</f>
        <v>91.777000000000001</v>
      </c>
      <c r="H38" s="82">
        <f t="shared" ref="H38" si="28">F38*0.65</f>
        <v>170.44300000000001</v>
      </c>
      <c r="I38" s="101">
        <v>0.2</v>
      </c>
      <c r="J38" s="84">
        <f>F38*1.2</f>
        <v>314.66400000000004</v>
      </c>
      <c r="K38" s="85">
        <f>J38*E38</f>
        <v>6293.2800000000007</v>
      </c>
    </row>
    <row r="39" spans="1:12" s="65" customFormat="1" x14ac:dyDescent="0.25">
      <c r="A39" s="77" t="s">
        <v>68</v>
      </c>
      <c r="B39" s="87" t="s">
        <v>448</v>
      </c>
      <c r="C39" s="79" t="s">
        <v>449</v>
      </c>
      <c r="D39" s="88" t="s">
        <v>11</v>
      </c>
      <c r="E39" s="100">
        <v>110.96</v>
      </c>
      <c r="F39" s="82">
        <v>332.03</v>
      </c>
      <c r="G39" s="82">
        <f t="shared" si="25"/>
        <v>116.21049999999998</v>
      </c>
      <c r="H39" s="82">
        <f t="shared" si="26"/>
        <v>215.81949999999998</v>
      </c>
      <c r="I39" s="101">
        <v>0.2</v>
      </c>
      <c r="J39" s="84">
        <f>F39*1.2</f>
        <v>398.43599999999998</v>
      </c>
      <c r="K39" s="85">
        <f>J39*E39</f>
        <v>44210.458559999992</v>
      </c>
    </row>
    <row r="40" spans="1:12" s="65" customFormat="1" x14ac:dyDescent="0.25">
      <c r="A40" s="77" t="s">
        <v>652</v>
      </c>
      <c r="B40" s="87" t="s">
        <v>450</v>
      </c>
      <c r="C40" s="147" t="s">
        <v>451</v>
      </c>
      <c r="D40" s="88" t="s">
        <v>11</v>
      </c>
      <c r="E40" s="100">
        <v>226.88</v>
      </c>
      <c r="F40" s="82">
        <v>365.43</v>
      </c>
      <c r="G40" s="82">
        <f t="shared" si="25"/>
        <v>127.90049999999999</v>
      </c>
      <c r="H40" s="82">
        <f t="shared" si="26"/>
        <v>237.52950000000001</v>
      </c>
      <c r="I40" s="101">
        <v>0.2</v>
      </c>
      <c r="J40" s="84">
        <f>F40*1.2</f>
        <v>438.51600000000002</v>
      </c>
      <c r="K40" s="85">
        <f>J40*E40</f>
        <v>99490.510080000007</v>
      </c>
    </row>
    <row r="41" spans="1:12" ht="16.5" thickBot="1" x14ac:dyDescent="0.3">
      <c r="A41" s="180" t="s">
        <v>10</v>
      </c>
      <c r="B41" s="181"/>
      <c r="C41" s="181"/>
      <c r="D41" s="181"/>
      <c r="E41" s="181"/>
      <c r="F41" s="181"/>
      <c r="G41" s="181"/>
      <c r="H41" s="181"/>
      <c r="I41" s="182"/>
      <c r="J41" s="89"/>
      <c r="K41" s="89">
        <f>SUM(K37:K40)</f>
        <v>158302.85664000001</v>
      </c>
    </row>
    <row r="42" spans="1:12" ht="15.75" x14ac:dyDescent="0.25">
      <c r="A42" s="70" t="s">
        <v>23</v>
      </c>
      <c r="B42" s="105"/>
      <c r="C42" s="72" t="s">
        <v>36</v>
      </c>
      <c r="D42" s="93"/>
      <c r="E42" s="94"/>
      <c r="F42" s="95"/>
      <c r="G42" s="95"/>
      <c r="H42" s="95"/>
      <c r="I42" s="96"/>
      <c r="J42" s="74"/>
      <c r="K42" s="76"/>
    </row>
    <row r="43" spans="1:12" x14ac:dyDescent="0.25">
      <c r="A43" s="77" t="s">
        <v>414</v>
      </c>
      <c r="B43" s="87" t="s">
        <v>412</v>
      </c>
      <c r="C43" s="106" t="s">
        <v>413</v>
      </c>
      <c r="D43" s="88" t="s">
        <v>11</v>
      </c>
      <c r="E43" s="100">
        <v>4956.5200000000004</v>
      </c>
      <c r="F43" s="82">
        <v>5.56</v>
      </c>
      <c r="G43" s="82">
        <f t="shared" ref="G43:G46" si="29">F43*0.35</f>
        <v>1.9459999999999997</v>
      </c>
      <c r="H43" s="82">
        <f t="shared" ref="H43:H46" si="30">F43*0.65</f>
        <v>3.6139999999999999</v>
      </c>
      <c r="I43" s="101">
        <v>0.2</v>
      </c>
      <c r="J43" s="84">
        <f t="shared" ref="J43:J46" si="31">F43*1.2</f>
        <v>6.6719999999999997</v>
      </c>
      <c r="K43" s="85">
        <f t="shared" ref="K43:K46" si="32">J43*E43</f>
        <v>33069.901440000001</v>
      </c>
    </row>
    <row r="44" spans="1:12" ht="30" x14ac:dyDescent="0.25">
      <c r="A44" s="77" t="s">
        <v>29</v>
      </c>
      <c r="B44" s="87" t="s">
        <v>195</v>
      </c>
      <c r="C44" s="106" t="s">
        <v>415</v>
      </c>
      <c r="D44" s="88" t="s">
        <v>11</v>
      </c>
      <c r="E44" s="100">
        <f>E43</f>
        <v>4956.5200000000004</v>
      </c>
      <c r="F44" s="82">
        <v>27.02</v>
      </c>
      <c r="G44" s="82">
        <f t="shared" si="29"/>
        <v>9.456999999999999</v>
      </c>
      <c r="H44" s="82">
        <f t="shared" si="30"/>
        <v>17.562999999999999</v>
      </c>
      <c r="I44" s="101">
        <v>0.2</v>
      </c>
      <c r="J44" s="84">
        <f t="shared" si="31"/>
        <v>32.423999999999999</v>
      </c>
      <c r="K44" s="85">
        <f t="shared" si="32"/>
        <v>160710.20448000001</v>
      </c>
    </row>
    <row r="45" spans="1:12" x14ac:dyDescent="0.25">
      <c r="A45" s="77" t="s">
        <v>33</v>
      </c>
      <c r="B45" s="87" t="s">
        <v>416</v>
      </c>
      <c r="C45" s="106" t="s">
        <v>69</v>
      </c>
      <c r="D45" s="88" t="s">
        <v>34</v>
      </c>
      <c r="E45" s="100">
        <v>127.28</v>
      </c>
      <c r="F45" s="82">
        <v>71.02</v>
      </c>
      <c r="G45" s="82">
        <f t="shared" si="29"/>
        <v>24.856999999999996</v>
      </c>
      <c r="H45" s="82">
        <f t="shared" si="30"/>
        <v>46.162999999999997</v>
      </c>
      <c r="I45" s="101">
        <v>0.2</v>
      </c>
      <c r="J45" s="84">
        <f t="shared" si="31"/>
        <v>85.22399999999999</v>
      </c>
      <c r="K45" s="85">
        <f t="shared" si="32"/>
        <v>10847.310719999999</v>
      </c>
    </row>
    <row r="46" spans="1:12" x14ac:dyDescent="0.25">
      <c r="A46" s="77" t="s">
        <v>62</v>
      </c>
      <c r="B46" s="87" t="s">
        <v>196</v>
      </c>
      <c r="C46" s="106" t="s">
        <v>422</v>
      </c>
      <c r="D46" s="88" t="s">
        <v>34</v>
      </c>
      <c r="E46" s="100">
        <v>51.25</v>
      </c>
      <c r="F46" s="82">
        <v>77.81</v>
      </c>
      <c r="G46" s="82">
        <f t="shared" si="29"/>
        <v>27.233499999999999</v>
      </c>
      <c r="H46" s="82">
        <f t="shared" si="30"/>
        <v>50.576500000000003</v>
      </c>
      <c r="I46" s="101">
        <v>0.2</v>
      </c>
      <c r="J46" s="84">
        <f t="shared" si="31"/>
        <v>93.372</v>
      </c>
      <c r="K46" s="85">
        <f t="shared" si="32"/>
        <v>4785.3149999999996</v>
      </c>
    </row>
    <row r="47" spans="1:12" ht="16.5" thickBot="1" x14ac:dyDescent="0.3">
      <c r="A47" s="180" t="s">
        <v>10</v>
      </c>
      <c r="B47" s="181"/>
      <c r="C47" s="181"/>
      <c r="D47" s="181"/>
      <c r="E47" s="181"/>
      <c r="F47" s="181"/>
      <c r="G47" s="181"/>
      <c r="H47" s="181"/>
      <c r="I47" s="182"/>
      <c r="J47" s="89"/>
      <c r="K47" s="89">
        <f>SUM(K43:K46)</f>
        <v>209412.73164000001</v>
      </c>
    </row>
    <row r="48" spans="1:12" ht="15.75" customHeight="1" x14ac:dyDescent="0.25">
      <c r="A48" s="70" t="s">
        <v>30</v>
      </c>
      <c r="B48" s="105"/>
      <c r="C48" s="72" t="s">
        <v>37</v>
      </c>
      <c r="D48" s="93"/>
      <c r="E48" s="94"/>
      <c r="F48" s="95"/>
      <c r="G48" s="95"/>
      <c r="H48" s="95"/>
      <c r="I48" s="96"/>
      <c r="J48" s="74"/>
      <c r="K48" s="76"/>
      <c r="L48" s="7"/>
    </row>
    <row r="49" spans="1:11" ht="30" x14ac:dyDescent="0.25">
      <c r="A49" s="77" t="s">
        <v>31</v>
      </c>
      <c r="B49" s="87" t="s">
        <v>429</v>
      </c>
      <c r="C49" s="99" t="s">
        <v>430</v>
      </c>
      <c r="D49" s="88" t="s">
        <v>35</v>
      </c>
      <c r="E49" s="81">
        <v>933.8</v>
      </c>
      <c r="F49" s="82">
        <v>79.02</v>
      </c>
      <c r="G49" s="82">
        <f t="shared" ref="G49:G54" si="33">F49*0.35</f>
        <v>27.656999999999996</v>
      </c>
      <c r="H49" s="82">
        <f t="shared" ref="H49:H54" si="34">F49*0.65</f>
        <v>51.363</v>
      </c>
      <c r="I49" s="83">
        <v>0.2</v>
      </c>
      <c r="J49" s="84">
        <f t="shared" ref="J49:J54" si="35">F49*1.2</f>
        <v>94.823999999999998</v>
      </c>
      <c r="K49" s="85">
        <f t="shared" ref="K49:K54" si="36">J49*E49</f>
        <v>88546.651199999993</v>
      </c>
    </row>
    <row r="50" spans="1:11" x14ac:dyDescent="0.25">
      <c r="A50" s="77" t="s">
        <v>32</v>
      </c>
      <c r="B50" s="87" t="s">
        <v>423</v>
      </c>
      <c r="C50" s="99" t="s">
        <v>424</v>
      </c>
      <c r="D50" s="88" t="s">
        <v>11</v>
      </c>
      <c r="E50" s="81">
        <v>1592.31</v>
      </c>
      <c r="F50" s="82">
        <v>33.590000000000003</v>
      </c>
      <c r="G50" s="82">
        <f t="shared" si="33"/>
        <v>11.756500000000001</v>
      </c>
      <c r="H50" s="82">
        <f t="shared" si="34"/>
        <v>21.833500000000004</v>
      </c>
      <c r="I50" s="83">
        <v>0.2</v>
      </c>
      <c r="J50" s="84">
        <f>F50*1.2</f>
        <v>40.308</v>
      </c>
      <c r="K50" s="85">
        <f>J50*E50</f>
        <v>64182.831480000001</v>
      </c>
    </row>
    <row r="51" spans="1:11" ht="30" x14ac:dyDescent="0.25">
      <c r="A51" s="77" t="s">
        <v>50</v>
      </c>
      <c r="B51" s="87" t="s">
        <v>427</v>
      </c>
      <c r="C51" s="99" t="s">
        <v>428</v>
      </c>
      <c r="D51" s="88" t="s">
        <v>11</v>
      </c>
      <c r="E51" s="81">
        <v>459.19</v>
      </c>
      <c r="F51" s="82">
        <v>63.96</v>
      </c>
      <c r="G51" s="82">
        <f t="shared" ref="G51" si="37">F51*0.35</f>
        <v>22.385999999999999</v>
      </c>
      <c r="H51" s="82">
        <f t="shared" ref="H51" si="38">F51*0.65</f>
        <v>41.574000000000005</v>
      </c>
      <c r="I51" s="83">
        <v>0.2</v>
      </c>
      <c r="J51" s="84">
        <f>F51*1.2</f>
        <v>76.751999999999995</v>
      </c>
      <c r="K51" s="85">
        <f>J51*E51</f>
        <v>35243.75088</v>
      </c>
    </row>
    <row r="52" spans="1:11" ht="30" x14ac:dyDescent="0.25">
      <c r="A52" s="77" t="s">
        <v>51</v>
      </c>
      <c r="B52" s="87" t="s">
        <v>425</v>
      </c>
      <c r="C52" s="99" t="s">
        <v>426</v>
      </c>
      <c r="D52" s="88" t="s">
        <v>11</v>
      </c>
      <c r="E52" s="81">
        <v>1592.31</v>
      </c>
      <c r="F52" s="82">
        <v>60.64</v>
      </c>
      <c r="G52" s="82">
        <f t="shared" si="33"/>
        <v>21.224</v>
      </c>
      <c r="H52" s="82">
        <f t="shared" si="34"/>
        <v>39.416000000000004</v>
      </c>
      <c r="I52" s="83">
        <v>0.2</v>
      </c>
      <c r="J52" s="84">
        <f t="shared" si="35"/>
        <v>72.768000000000001</v>
      </c>
      <c r="K52" s="85">
        <f t="shared" si="36"/>
        <v>115869.21407999999</v>
      </c>
    </row>
    <row r="53" spans="1:11" x14ac:dyDescent="0.25">
      <c r="A53" s="77" t="s">
        <v>257</v>
      </c>
      <c r="B53" s="87" t="s">
        <v>334</v>
      </c>
      <c r="C53" s="99" t="s">
        <v>256</v>
      </c>
      <c r="D53" s="88" t="s">
        <v>35</v>
      </c>
      <c r="E53" s="81">
        <v>47.72</v>
      </c>
      <c r="F53" s="82">
        <v>109.01</v>
      </c>
      <c r="G53" s="107">
        <f t="shared" ref="G53" si="39">F53*0.35</f>
        <v>38.153500000000001</v>
      </c>
      <c r="H53" s="107">
        <f t="shared" ref="H53" si="40">F53*0.65</f>
        <v>70.856500000000011</v>
      </c>
      <c r="I53" s="108">
        <v>0.2</v>
      </c>
      <c r="J53" s="109">
        <f t="shared" ref="J53" si="41">F53*1.2</f>
        <v>130.81200000000001</v>
      </c>
      <c r="K53" s="110">
        <f t="shared" ref="K53" si="42">J53*E53</f>
        <v>6242.3486400000002</v>
      </c>
    </row>
    <row r="54" spans="1:11" ht="30" x14ac:dyDescent="0.25">
      <c r="A54" s="77" t="s">
        <v>258</v>
      </c>
      <c r="B54" s="87" t="s">
        <v>431</v>
      </c>
      <c r="C54" s="111" t="s">
        <v>255</v>
      </c>
      <c r="D54" s="112" t="s">
        <v>11</v>
      </c>
      <c r="E54" s="113">
        <v>477.23</v>
      </c>
      <c r="F54" s="114">
        <v>51.88</v>
      </c>
      <c r="G54" s="107">
        <f t="shared" si="33"/>
        <v>18.158000000000001</v>
      </c>
      <c r="H54" s="107">
        <f t="shared" si="34"/>
        <v>33.722000000000001</v>
      </c>
      <c r="I54" s="108">
        <v>0.2</v>
      </c>
      <c r="J54" s="109">
        <f t="shared" si="35"/>
        <v>62.256</v>
      </c>
      <c r="K54" s="110">
        <f t="shared" si="36"/>
        <v>29710.43088</v>
      </c>
    </row>
    <row r="55" spans="1:11" ht="16.5" thickBot="1" x14ac:dyDescent="0.3">
      <c r="A55" s="180" t="s">
        <v>10</v>
      </c>
      <c r="B55" s="181"/>
      <c r="C55" s="181"/>
      <c r="D55" s="181"/>
      <c r="E55" s="181"/>
      <c r="F55" s="181"/>
      <c r="G55" s="181"/>
      <c r="H55" s="181"/>
      <c r="I55" s="182"/>
      <c r="J55" s="89"/>
      <c r="K55" s="89">
        <f>SUM(K49:K54)</f>
        <v>339795.22715999995</v>
      </c>
    </row>
    <row r="56" spans="1:11" ht="15.75" x14ac:dyDescent="0.25">
      <c r="A56" s="70" t="s">
        <v>42</v>
      </c>
      <c r="B56" s="105"/>
      <c r="C56" s="72" t="s">
        <v>22</v>
      </c>
      <c r="D56" s="93"/>
      <c r="E56" s="94"/>
      <c r="F56" s="95"/>
      <c r="G56" s="95"/>
      <c r="H56" s="95"/>
      <c r="I56" s="96"/>
      <c r="J56" s="74"/>
      <c r="K56" s="76"/>
    </row>
    <row r="57" spans="1:11" x14ac:dyDescent="0.25">
      <c r="A57" s="77" t="s">
        <v>43</v>
      </c>
      <c r="B57" s="87" t="s">
        <v>432</v>
      </c>
      <c r="C57" s="79" t="s">
        <v>94</v>
      </c>
      <c r="D57" s="88" t="s">
        <v>11</v>
      </c>
      <c r="E57" s="81">
        <f>E44-E51</f>
        <v>4497.3300000000008</v>
      </c>
      <c r="F57" s="82">
        <v>8.9600000000000009</v>
      </c>
      <c r="G57" s="82">
        <f t="shared" ref="G57:G61" si="43">F57*0.35</f>
        <v>3.1360000000000001</v>
      </c>
      <c r="H57" s="82">
        <f t="shared" ref="H57:H61" si="44">F57*0.65</f>
        <v>5.8240000000000007</v>
      </c>
      <c r="I57" s="83">
        <v>0.2</v>
      </c>
      <c r="J57" s="84">
        <f>F57*1.2</f>
        <v>10.752000000000001</v>
      </c>
      <c r="K57" s="85">
        <f>J57*E57</f>
        <v>48355.292160000012</v>
      </c>
    </row>
    <row r="58" spans="1:11" x14ac:dyDescent="0.25">
      <c r="A58" s="77" t="s">
        <v>44</v>
      </c>
      <c r="B58" s="87" t="s">
        <v>197</v>
      </c>
      <c r="C58" s="79" t="s">
        <v>116</v>
      </c>
      <c r="D58" s="88" t="s">
        <v>11</v>
      </c>
      <c r="E58" s="148">
        <v>102</v>
      </c>
      <c r="F58" s="82">
        <v>25.25</v>
      </c>
      <c r="G58" s="82">
        <f t="shared" si="43"/>
        <v>8.8374999999999986</v>
      </c>
      <c r="H58" s="82">
        <f t="shared" si="44"/>
        <v>16.412500000000001</v>
      </c>
      <c r="I58" s="83">
        <v>0.2</v>
      </c>
      <c r="J58" s="84">
        <f>F58*1.2</f>
        <v>30.299999999999997</v>
      </c>
      <c r="K58" s="85">
        <f>J58*E58</f>
        <v>3090.6</v>
      </c>
    </row>
    <row r="59" spans="1:11" x14ac:dyDescent="0.25">
      <c r="A59" s="77" t="s">
        <v>64</v>
      </c>
      <c r="B59" s="87" t="s">
        <v>198</v>
      </c>
      <c r="C59" s="79" t="s">
        <v>112</v>
      </c>
      <c r="D59" s="88" t="s">
        <v>11</v>
      </c>
      <c r="E59" s="81">
        <v>813</v>
      </c>
      <c r="F59" s="82">
        <v>13.3</v>
      </c>
      <c r="G59" s="82">
        <f t="shared" si="43"/>
        <v>4.6550000000000002</v>
      </c>
      <c r="H59" s="82">
        <f t="shared" si="44"/>
        <v>8.6450000000000014</v>
      </c>
      <c r="I59" s="83">
        <v>0.2</v>
      </c>
      <c r="J59" s="84">
        <f>F59*1.2</f>
        <v>15.96</v>
      </c>
      <c r="K59" s="85">
        <f>J59*E59</f>
        <v>12975.480000000001</v>
      </c>
    </row>
    <row r="60" spans="1:11" x14ac:dyDescent="0.25">
      <c r="A60" s="77" t="s">
        <v>114</v>
      </c>
      <c r="B60" s="87" t="s">
        <v>199</v>
      </c>
      <c r="C60" s="79" t="s">
        <v>113</v>
      </c>
      <c r="D60" s="88" t="s">
        <v>11</v>
      </c>
      <c r="E60" s="81">
        <f>E57-E59</f>
        <v>3684.3300000000008</v>
      </c>
      <c r="F60" s="82">
        <v>9.75</v>
      </c>
      <c r="G60" s="82">
        <f t="shared" si="43"/>
        <v>3.4124999999999996</v>
      </c>
      <c r="H60" s="82">
        <f t="shared" si="44"/>
        <v>6.3375000000000004</v>
      </c>
      <c r="I60" s="83">
        <v>0.2</v>
      </c>
      <c r="J60" s="84">
        <f>F60*1.2</f>
        <v>11.7</v>
      </c>
      <c r="K60" s="85">
        <f>J60*E60</f>
        <v>43106.661000000007</v>
      </c>
    </row>
    <row r="61" spans="1:11" x14ac:dyDescent="0.25">
      <c r="A61" s="77" t="s">
        <v>115</v>
      </c>
      <c r="B61" s="87" t="s">
        <v>200</v>
      </c>
      <c r="C61" s="99" t="s">
        <v>95</v>
      </c>
      <c r="D61" s="88" t="s">
        <v>11</v>
      </c>
      <c r="E61" s="81">
        <f>E57</f>
        <v>4497.3300000000008</v>
      </c>
      <c r="F61" s="82">
        <v>12.32</v>
      </c>
      <c r="G61" s="82">
        <f t="shared" si="43"/>
        <v>4.3119999999999994</v>
      </c>
      <c r="H61" s="82">
        <f t="shared" si="44"/>
        <v>8.0080000000000009</v>
      </c>
      <c r="I61" s="83">
        <v>0.2</v>
      </c>
      <c r="J61" s="84">
        <f>F61*1.2</f>
        <v>14.783999999999999</v>
      </c>
      <c r="K61" s="85">
        <f>J61*E61</f>
        <v>66488.526720000009</v>
      </c>
    </row>
    <row r="62" spans="1:11" ht="16.5" thickBot="1" x14ac:dyDescent="0.3">
      <c r="A62" s="180" t="s">
        <v>10</v>
      </c>
      <c r="B62" s="181"/>
      <c r="C62" s="181"/>
      <c r="D62" s="181"/>
      <c r="E62" s="181"/>
      <c r="F62" s="181"/>
      <c r="G62" s="181"/>
      <c r="H62" s="181"/>
      <c r="I62" s="182"/>
      <c r="J62" s="89"/>
      <c r="K62" s="89">
        <f>SUM(K57:K61)</f>
        <v>174016.55988000002</v>
      </c>
    </row>
    <row r="63" spans="1:11" ht="15.75" x14ac:dyDescent="0.25">
      <c r="A63" s="70" t="s">
        <v>45</v>
      </c>
      <c r="B63" s="105"/>
      <c r="C63" s="72" t="s">
        <v>38</v>
      </c>
      <c r="D63" s="93"/>
      <c r="E63" s="94"/>
      <c r="F63" s="95"/>
      <c r="G63" s="95"/>
      <c r="H63" s="95"/>
      <c r="I63" s="96"/>
      <c r="J63" s="74"/>
      <c r="K63" s="76"/>
    </row>
    <row r="64" spans="1:11" x14ac:dyDescent="0.25">
      <c r="A64" s="77" t="s">
        <v>46</v>
      </c>
      <c r="B64" s="87" t="s">
        <v>343</v>
      </c>
      <c r="C64" s="115" t="s">
        <v>103</v>
      </c>
      <c r="D64" s="116" t="s">
        <v>76</v>
      </c>
      <c r="E64" s="117">
        <v>213</v>
      </c>
      <c r="F64" s="118">
        <v>8.99</v>
      </c>
      <c r="G64" s="82">
        <f t="shared" ref="G64:G125" si="45">F64*0.35</f>
        <v>3.1465000000000001</v>
      </c>
      <c r="H64" s="82">
        <f t="shared" ref="H64:H125" si="46">F64*0.65</f>
        <v>5.8435000000000006</v>
      </c>
      <c r="I64" s="83">
        <v>0.2</v>
      </c>
      <c r="J64" s="84">
        <f t="shared" ref="J64:J84" si="47">F64*1.2</f>
        <v>10.788</v>
      </c>
      <c r="K64" s="85">
        <f t="shared" ref="K64:K84" si="48">J64*E64</f>
        <v>2297.8440000000001</v>
      </c>
    </row>
    <row r="65" spans="1:11" x14ac:dyDescent="0.25">
      <c r="A65" s="77" t="s">
        <v>47</v>
      </c>
      <c r="B65" s="87" t="s">
        <v>371</v>
      </c>
      <c r="C65" s="115" t="s">
        <v>327</v>
      </c>
      <c r="D65" s="116" t="s">
        <v>34</v>
      </c>
      <c r="E65" s="117">
        <v>353</v>
      </c>
      <c r="F65" s="118">
        <v>5.9</v>
      </c>
      <c r="G65" s="82">
        <f t="shared" si="45"/>
        <v>2.0649999999999999</v>
      </c>
      <c r="H65" s="82">
        <f t="shared" si="46"/>
        <v>3.8350000000000004</v>
      </c>
      <c r="I65" s="83">
        <v>0.2</v>
      </c>
      <c r="J65" s="84">
        <f t="shared" si="47"/>
        <v>7.08</v>
      </c>
      <c r="K65" s="85">
        <f t="shared" si="48"/>
        <v>2499.2400000000002</v>
      </c>
    </row>
    <row r="66" spans="1:11" x14ac:dyDescent="0.25">
      <c r="A66" s="77" t="s">
        <v>118</v>
      </c>
      <c r="B66" s="87" t="s">
        <v>372</v>
      </c>
      <c r="C66" s="115" t="s">
        <v>282</v>
      </c>
      <c r="D66" s="116" t="s">
        <v>34</v>
      </c>
      <c r="E66" s="117">
        <v>1353.9</v>
      </c>
      <c r="F66" s="118">
        <v>5.12</v>
      </c>
      <c r="G66" s="82">
        <f t="shared" si="45"/>
        <v>1.7919999999999998</v>
      </c>
      <c r="H66" s="82">
        <f t="shared" si="46"/>
        <v>3.3280000000000003</v>
      </c>
      <c r="I66" s="83">
        <v>0.2</v>
      </c>
      <c r="J66" s="84">
        <f t="shared" si="47"/>
        <v>6.1440000000000001</v>
      </c>
      <c r="K66" s="85">
        <f t="shared" si="48"/>
        <v>8318.3616000000002</v>
      </c>
    </row>
    <row r="67" spans="1:11" x14ac:dyDescent="0.25">
      <c r="A67" s="77" t="s">
        <v>117</v>
      </c>
      <c r="B67" s="87" t="s">
        <v>373</v>
      </c>
      <c r="C67" s="115" t="s">
        <v>283</v>
      </c>
      <c r="D67" s="116" t="s">
        <v>34</v>
      </c>
      <c r="E67" s="117">
        <v>16.399999999999999</v>
      </c>
      <c r="F67" s="118">
        <v>10.02</v>
      </c>
      <c r="G67" s="82">
        <f t="shared" ref="G67:G70" si="49">F67*0.35</f>
        <v>3.5069999999999997</v>
      </c>
      <c r="H67" s="82">
        <f t="shared" ref="H67:H70" si="50">F67*0.65</f>
        <v>6.5129999999999999</v>
      </c>
      <c r="I67" s="83">
        <v>0.2</v>
      </c>
      <c r="J67" s="84">
        <f t="shared" ref="J67:J70" si="51">F67*1.2</f>
        <v>12.023999999999999</v>
      </c>
      <c r="K67" s="85">
        <f t="shared" ref="K67:K70" si="52">J67*E67</f>
        <v>197.19359999999998</v>
      </c>
    </row>
    <row r="68" spans="1:11" x14ac:dyDescent="0.25">
      <c r="A68" s="77" t="s">
        <v>119</v>
      </c>
      <c r="B68" s="87" t="s">
        <v>375</v>
      </c>
      <c r="C68" s="115" t="s">
        <v>326</v>
      </c>
      <c r="D68" s="116" t="s">
        <v>34</v>
      </c>
      <c r="E68" s="117">
        <v>30.5</v>
      </c>
      <c r="F68" s="118">
        <v>11.15</v>
      </c>
      <c r="G68" s="82">
        <f t="shared" si="49"/>
        <v>3.9024999999999999</v>
      </c>
      <c r="H68" s="82">
        <f t="shared" si="50"/>
        <v>7.2475000000000005</v>
      </c>
      <c r="I68" s="83">
        <v>0.2</v>
      </c>
      <c r="J68" s="84">
        <f t="shared" si="51"/>
        <v>13.38</v>
      </c>
      <c r="K68" s="85">
        <f t="shared" si="52"/>
        <v>408.09000000000003</v>
      </c>
    </row>
    <row r="69" spans="1:11" x14ac:dyDescent="0.25">
      <c r="A69" s="77" t="s">
        <v>120</v>
      </c>
      <c r="B69" s="87" t="s">
        <v>376</v>
      </c>
      <c r="C69" s="115" t="s">
        <v>300</v>
      </c>
      <c r="D69" s="116" t="s">
        <v>34</v>
      </c>
      <c r="E69" s="117">
        <v>53.5</v>
      </c>
      <c r="F69" s="118">
        <v>13.25</v>
      </c>
      <c r="G69" s="82">
        <f t="shared" si="49"/>
        <v>4.6374999999999993</v>
      </c>
      <c r="H69" s="82">
        <f t="shared" si="50"/>
        <v>8.6125000000000007</v>
      </c>
      <c r="I69" s="83">
        <v>0.2</v>
      </c>
      <c r="J69" s="84">
        <f t="shared" si="51"/>
        <v>15.899999999999999</v>
      </c>
      <c r="K69" s="85">
        <f t="shared" si="52"/>
        <v>850.65</v>
      </c>
    </row>
    <row r="70" spans="1:11" x14ac:dyDescent="0.25">
      <c r="A70" s="77" t="s">
        <v>121</v>
      </c>
      <c r="B70" s="87" t="s">
        <v>334</v>
      </c>
      <c r="C70" s="115" t="s">
        <v>301</v>
      </c>
      <c r="D70" s="116" t="s">
        <v>302</v>
      </c>
      <c r="E70" s="117">
        <v>16</v>
      </c>
      <c r="F70" s="118">
        <v>78.319999999999993</v>
      </c>
      <c r="G70" s="82">
        <f t="shared" si="49"/>
        <v>27.411999999999995</v>
      </c>
      <c r="H70" s="82">
        <f t="shared" si="50"/>
        <v>50.907999999999994</v>
      </c>
      <c r="I70" s="83">
        <v>0.2</v>
      </c>
      <c r="J70" s="84">
        <f t="shared" si="51"/>
        <v>93.983999999999995</v>
      </c>
      <c r="K70" s="85">
        <f t="shared" si="52"/>
        <v>1503.7439999999999</v>
      </c>
    </row>
    <row r="71" spans="1:11" x14ac:dyDescent="0.25">
      <c r="A71" s="77" t="s">
        <v>122</v>
      </c>
      <c r="B71" s="87" t="s">
        <v>364</v>
      </c>
      <c r="C71" s="115" t="s">
        <v>261</v>
      </c>
      <c r="D71" s="116" t="s">
        <v>76</v>
      </c>
      <c r="E71" s="117">
        <v>225</v>
      </c>
      <c r="F71" s="118">
        <v>11.54</v>
      </c>
      <c r="G71" s="82">
        <f t="shared" si="45"/>
        <v>4.0389999999999997</v>
      </c>
      <c r="H71" s="82">
        <f t="shared" si="46"/>
        <v>7.5009999999999994</v>
      </c>
      <c r="I71" s="83">
        <v>0.2</v>
      </c>
      <c r="J71" s="84">
        <f t="shared" si="47"/>
        <v>13.847999999999999</v>
      </c>
      <c r="K71" s="85">
        <f t="shared" si="48"/>
        <v>3115.7999999999997</v>
      </c>
    </row>
    <row r="72" spans="1:11" x14ac:dyDescent="0.25">
      <c r="A72" s="77" t="s">
        <v>123</v>
      </c>
      <c r="B72" s="87" t="s">
        <v>363</v>
      </c>
      <c r="C72" s="115" t="s">
        <v>260</v>
      </c>
      <c r="D72" s="116" t="s">
        <v>76</v>
      </c>
      <c r="E72" s="117">
        <v>6</v>
      </c>
      <c r="F72" s="118">
        <v>11.007</v>
      </c>
      <c r="G72" s="82">
        <f t="shared" si="45"/>
        <v>3.8524499999999997</v>
      </c>
      <c r="H72" s="82">
        <f t="shared" si="46"/>
        <v>7.1545500000000004</v>
      </c>
      <c r="I72" s="83">
        <v>0.2</v>
      </c>
      <c r="J72" s="84">
        <f t="shared" si="47"/>
        <v>13.208399999999999</v>
      </c>
      <c r="K72" s="85">
        <f t="shared" si="48"/>
        <v>79.250399999999999</v>
      </c>
    </row>
    <row r="73" spans="1:11" x14ac:dyDescent="0.25">
      <c r="A73" s="77" t="s">
        <v>124</v>
      </c>
      <c r="B73" s="87" t="s">
        <v>343</v>
      </c>
      <c r="C73" s="115" t="s">
        <v>262</v>
      </c>
      <c r="D73" s="116" t="s">
        <v>76</v>
      </c>
      <c r="E73" s="117">
        <v>6</v>
      </c>
      <c r="F73" s="118">
        <v>8.99</v>
      </c>
      <c r="G73" s="82">
        <f t="shared" si="45"/>
        <v>3.1465000000000001</v>
      </c>
      <c r="H73" s="82">
        <f t="shared" si="46"/>
        <v>5.8435000000000006</v>
      </c>
      <c r="I73" s="83">
        <v>0.2</v>
      </c>
      <c r="J73" s="84">
        <f t="shared" si="47"/>
        <v>10.788</v>
      </c>
      <c r="K73" s="85">
        <f t="shared" si="48"/>
        <v>64.728000000000009</v>
      </c>
    </row>
    <row r="74" spans="1:11" x14ac:dyDescent="0.25">
      <c r="A74" s="77" t="s">
        <v>125</v>
      </c>
      <c r="B74" s="87" t="s">
        <v>334</v>
      </c>
      <c r="C74" s="115" t="s">
        <v>263</v>
      </c>
      <c r="D74" s="116" t="s">
        <v>76</v>
      </c>
      <c r="E74" s="117">
        <v>16</v>
      </c>
      <c r="F74" s="118">
        <v>3.12</v>
      </c>
      <c r="G74" s="82">
        <f t="shared" si="45"/>
        <v>1.0919999999999999</v>
      </c>
      <c r="H74" s="82">
        <f t="shared" si="46"/>
        <v>2.028</v>
      </c>
      <c r="I74" s="83">
        <v>0.2</v>
      </c>
      <c r="J74" s="84">
        <f t="shared" si="47"/>
        <v>3.7439999999999998</v>
      </c>
      <c r="K74" s="85">
        <f t="shared" si="48"/>
        <v>59.903999999999996</v>
      </c>
    </row>
    <row r="75" spans="1:11" x14ac:dyDescent="0.25">
      <c r="A75" s="77" t="s">
        <v>126</v>
      </c>
      <c r="B75" s="87" t="s">
        <v>201</v>
      </c>
      <c r="C75" s="115" t="s">
        <v>104</v>
      </c>
      <c r="D75" s="116" t="s">
        <v>76</v>
      </c>
      <c r="E75" s="117">
        <v>103</v>
      </c>
      <c r="F75" s="118">
        <v>23.27</v>
      </c>
      <c r="G75" s="82">
        <f t="shared" si="45"/>
        <v>8.144499999999999</v>
      </c>
      <c r="H75" s="82">
        <f t="shared" si="46"/>
        <v>15.125500000000001</v>
      </c>
      <c r="I75" s="83">
        <v>0.2</v>
      </c>
      <c r="J75" s="84">
        <f t="shared" si="47"/>
        <v>27.923999999999999</v>
      </c>
      <c r="K75" s="85">
        <f t="shared" si="48"/>
        <v>2876.172</v>
      </c>
    </row>
    <row r="76" spans="1:11" x14ac:dyDescent="0.25">
      <c r="A76" s="77" t="s">
        <v>127</v>
      </c>
      <c r="B76" s="87" t="s">
        <v>202</v>
      </c>
      <c r="C76" s="115" t="s">
        <v>279</v>
      </c>
      <c r="D76" s="116" t="s">
        <v>76</v>
      </c>
      <c r="E76" s="117">
        <v>6</v>
      </c>
      <c r="F76" s="118">
        <v>24.05</v>
      </c>
      <c r="G76" s="82">
        <f t="shared" si="45"/>
        <v>8.4175000000000004</v>
      </c>
      <c r="H76" s="82">
        <f t="shared" si="46"/>
        <v>15.6325</v>
      </c>
      <c r="I76" s="83">
        <v>0.2</v>
      </c>
      <c r="J76" s="84">
        <f t="shared" si="47"/>
        <v>28.86</v>
      </c>
      <c r="K76" s="85">
        <f t="shared" si="48"/>
        <v>173.16</v>
      </c>
    </row>
    <row r="77" spans="1:11" x14ac:dyDescent="0.25">
      <c r="A77" s="77" t="s">
        <v>128</v>
      </c>
      <c r="B77" s="87" t="s">
        <v>203</v>
      </c>
      <c r="C77" s="115" t="s">
        <v>276</v>
      </c>
      <c r="D77" s="116" t="s">
        <v>76</v>
      </c>
      <c r="E77" s="117">
        <v>22</v>
      </c>
      <c r="F77" s="118">
        <v>11.63</v>
      </c>
      <c r="G77" s="82">
        <f t="shared" si="45"/>
        <v>4.0705</v>
      </c>
      <c r="H77" s="82">
        <f t="shared" si="46"/>
        <v>7.5595000000000008</v>
      </c>
      <c r="I77" s="83">
        <v>0.2</v>
      </c>
      <c r="J77" s="84">
        <f t="shared" si="47"/>
        <v>13.956000000000001</v>
      </c>
      <c r="K77" s="85">
        <f t="shared" si="48"/>
        <v>307.03200000000004</v>
      </c>
    </row>
    <row r="78" spans="1:11" x14ac:dyDescent="0.25">
      <c r="A78" s="77" t="s">
        <v>129</v>
      </c>
      <c r="B78" s="87" t="s">
        <v>204</v>
      </c>
      <c r="C78" s="115" t="s">
        <v>277</v>
      </c>
      <c r="D78" s="116" t="s">
        <v>76</v>
      </c>
      <c r="E78" s="117">
        <v>103</v>
      </c>
      <c r="F78" s="118">
        <v>6.73</v>
      </c>
      <c r="G78" s="82">
        <f t="shared" si="45"/>
        <v>2.3555000000000001</v>
      </c>
      <c r="H78" s="82">
        <f t="shared" si="46"/>
        <v>4.3745000000000003</v>
      </c>
      <c r="I78" s="83">
        <v>0.2</v>
      </c>
      <c r="J78" s="84">
        <f t="shared" si="47"/>
        <v>8.0760000000000005</v>
      </c>
      <c r="K78" s="85">
        <f t="shared" si="48"/>
        <v>831.82800000000009</v>
      </c>
    </row>
    <row r="79" spans="1:11" x14ac:dyDescent="0.25">
      <c r="A79" s="77" t="s">
        <v>130</v>
      </c>
      <c r="B79" s="87" t="s">
        <v>334</v>
      </c>
      <c r="C79" s="115" t="s">
        <v>278</v>
      </c>
      <c r="D79" s="116" t="s">
        <v>76</v>
      </c>
      <c r="E79" s="117">
        <v>31</v>
      </c>
      <c r="F79" s="118">
        <v>4.12</v>
      </c>
      <c r="G79" s="82">
        <f t="shared" ref="G79:G80" si="53">F79*0.35</f>
        <v>1.4419999999999999</v>
      </c>
      <c r="H79" s="82">
        <f t="shared" ref="H79:H80" si="54">F79*0.65</f>
        <v>2.6780000000000004</v>
      </c>
      <c r="I79" s="83">
        <v>0.2</v>
      </c>
      <c r="J79" s="84">
        <f t="shared" ref="J79:J80" si="55">F79*1.2</f>
        <v>4.944</v>
      </c>
      <c r="K79" s="85">
        <f t="shared" ref="K79:K80" si="56">J79*E79</f>
        <v>153.26400000000001</v>
      </c>
    </row>
    <row r="80" spans="1:11" x14ac:dyDescent="0.25">
      <c r="A80" s="77" t="s">
        <v>131</v>
      </c>
      <c r="B80" s="87" t="s">
        <v>334</v>
      </c>
      <c r="C80" s="115" t="s">
        <v>280</v>
      </c>
      <c r="D80" s="116" t="s">
        <v>76</v>
      </c>
      <c r="E80" s="117">
        <v>6</v>
      </c>
      <c r="F80" s="118">
        <v>3.99</v>
      </c>
      <c r="G80" s="82">
        <f t="shared" si="53"/>
        <v>1.3965000000000001</v>
      </c>
      <c r="H80" s="82">
        <f t="shared" si="54"/>
        <v>2.5935000000000001</v>
      </c>
      <c r="I80" s="83">
        <v>0.2</v>
      </c>
      <c r="J80" s="84">
        <f t="shared" si="55"/>
        <v>4.7880000000000003</v>
      </c>
      <c r="K80" s="85">
        <f t="shared" si="56"/>
        <v>28.728000000000002</v>
      </c>
    </row>
    <row r="81" spans="1:11" x14ac:dyDescent="0.25">
      <c r="A81" s="77" t="s">
        <v>132</v>
      </c>
      <c r="B81" s="87" t="s">
        <v>365</v>
      </c>
      <c r="C81" s="115" t="s">
        <v>105</v>
      </c>
      <c r="D81" s="116" t="s">
        <v>76</v>
      </c>
      <c r="E81" s="117">
        <v>12</v>
      </c>
      <c r="F81" s="118">
        <v>71.319999999999993</v>
      </c>
      <c r="G81" s="82">
        <f t="shared" si="45"/>
        <v>24.961999999999996</v>
      </c>
      <c r="H81" s="82">
        <f t="shared" si="46"/>
        <v>46.357999999999997</v>
      </c>
      <c r="I81" s="83">
        <v>0.2</v>
      </c>
      <c r="J81" s="84">
        <f t="shared" si="47"/>
        <v>85.583999999999989</v>
      </c>
      <c r="K81" s="85">
        <f t="shared" si="48"/>
        <v>1027.0079999999998</v>
      </c>
    </row>
    <row r="82" spans="1:11" x14ac:dyDescent="0.25">
      <c r="A82" s="77" t="s">
        <v>133</v>
      </c>
      <c r="B82" s="87" t="s">
        <v>352</v>
      </c>
      <c r="C82" s="115" t="s">
        <v>106</v>
      </c>
      <c r="D82" s="116" t="s">
        <v>76</v>
      </c>
      <c r="E82" s="117">
        <v>12</v>
      </c>
      <c r="F82" s="118">
        <v>27.91</v>
      </c>
      <c r="G82" s="82">
        <f t="shared" si="45"/>
        <v>9.7684999999999995</v>
      </c>
      <c r="H82" s="82">
        <f t="shared" si="46"/>
        <v>18.141500000000001</v>
      </c>
      <c r="I82" s="83">
        <v>0.2</v>
      </c>
      <c r="J82" s="84">
        <f t="shared" si="47"/>
        <v>33.491999999999997</v>
      </c>
      <c r="K82" s="85">
        <f t="shared" si="48"/>
        <v>401.904</v>
      </c>
    </row>
    <row r="83" spans="1:11" x14ac:dyDescent="0.25">
      <c r="A83" s="77" t="s">
        <v>134</v>
      </c>
      <c r="B83" s="87" t="s">
        <v>370</v>
      </c>
      <c r="C83" s="115" t="s">
        <v>107</v>
      </c>
      <c r="D83" s="116" t="s">
        <v>76</v>
      </c>
      <c r="E83" s="117">
        <v>26</v>
      </c>
      <c r="F83" s="118">
        <v>33.61</v>
      </c>
      <c r="G83" s="82">
        <f t="shared" si="45"/>
        <v>11.763499999999999</v>
      </c>
      <c r="H83" s="82">
        <f t="shared" si="46"/>
        <v>21.846499999999999</v>
      </c>
      <c r="I83" s="83">
        <v>0.2</v>
      </c>
      <c r="J83" s="84">
        <f t="shared" si="47"/>
        <v>40.332000000000001</v>
      </c>
      <c r="K83" s="85">
        <f t="shared" si="48"/>
        <v>1048.6320000000001</v>
      </c>
    </row>
    <row r="84" spans="1:11" x14ac:dyDescent="0.25">
      <c r="A84" s="77" t="s">
        <v>135</v>
      </c>
      <c r="B84" s="87" t="s">
        <v>369</v>
      </c>
      <c r="C84" s="115" t="s">
        <v>108</v>
      </c>
      <c r="D84" s="116" t="s">
        <v>76</v>
      </c>
      <c r="E84" s="117">
        <v>26</v>
      </c>
      <c r="F84" s="118">
        <v>19.04</v>
      </c>
      <c r="G84" s="82">
        <f t="shared" si="45"/>
        <v>6.6639999999999997</v>
      </c>
      <c r="H84" s="82">
        <f t="shared" si="46"/>
        <v>12.375999999999999</v>
      </c>
      <c r="I84" s="83">
        <v>0.2</v>
      </c>
      <c r="J84" s="84">
        <f t="shared" si="47"/>
        <v>22.847999999999999</v>
      </c>
      <c r="K84" s="85">
        <f t="shared" si="48"/>
        <v>594.048</v>
      </c>
    </row>
    <row r="85" spans="1:11" x14ac:dyDescent="0.25">
      <c r="A85" s="77" t="s">
        <v>136</v>
      </c>
      <c r="B85" s="87" t="s">
        <v>353</v>
      </c>
      <c r="C85" s="115" t="s">
        <v>310</v>
      </c>
      <c r="D85" s="116" t="s">
        <v>34</v>
      </c>
      <c r="E85" s="117">
        <v>588</v>
      </c>
      <c r="F85" s="118">
        <v>2.76</v>
      </c>
      <c r="G85" s="82">
        <f t="shared" si="45"/>
        <v>0.96599999999999986</v>
      </c>
      <c r="H85" s="82">
        <f t="shared" si="46"/>
        <v>1.7939999999999998</v>
      </c>
      <c r="I85" s="83">
        <v>0.2</v>
      </c>
      <c r="J85" s="84">
        <f t="shared" ref="J85:J113" si="57">F85*1.2</f>
        <v>3.3119999999999998</v>
      </c>
      <c r="K85" s="85">
        <f t="shared" ref="K85:K113" si="58">J85*E85</f>
        <v>1947.4559999999999</v>
      </c>
    </row>
    <row r="86" spans="1:11" x14ac:dyDescent="0.25">
      <c r="A86" s="77" t="s">
        <v>137</v>
      </c>
      <c r="B86" s="87" t="s">
        <v>354</v>
      </c>
      <c r="C86" s="115" t="s">
        <v>265</v>
      </c>
      <c r="D86" s="116" t="s">
        <v>34</v>
      </c>
      <c r="E86" s="117">
        <v>5008</v>
      </c>
      <c r="F86" s="118">
        <v>3.65</v>
      </c>
      <c r="G86" s="82">
        <f t="shared" si="45"/>
        <v>1.2774999999999999</v>
      </c>
      <c r="H86" s="82">
        <f t="shared" si="46"/>
        <v>2.3725000000000001</v>
      </c>
      <c r="I86" s="83">
        <v>0.2</v>
      </c>
      <c r="J86" s="84">
        <f t="shared" si="57"/>
        <v>4.38</v>
      </c>
      <c r="K86" s="85">
        <f t="shared" si="58"/>
        <v>21935.040000000001</v>
      </c>
    </row>
    <row r="87" spans="1:11" x14ac:dyDescent="0.25">
      <c r="A87" s="77" t="s">
        <v>138</v>
      </c>
      <c r="B87" s="87" t="s">
        <v>355</v>
      </c>
      <c r="C87" s="115" t="s">
        <v>266</v>
      </c>
      <c r="D87" s="116" t="s">
        <v>34</v>
      </c>
      <c r="E87" s="117">
        <v>629</v>
      </c>
      <c r="F87" s="118">
        <v>5.91</v>
      </c>
      <c r="G87" s="82">
        <f t="shared" si="45"/>
        <v>2.0684999999999998</v>
      </c>
      <c r="H87" s="82">
        <f t="shared" si="46"/>
        <v>3.8415000000000004</v>
      </c>
      <c r="I87" s="83">
        <v>0.2</v>
      </c>
      <c r="J87" s="84">
        <f t="shared" si="57"/>
        <v>7.0919999999999996</v>
      </c>
      <c r="K87" s="85">
        <f t="shared" si="58"/>
        <v>4460.8679999999995</v>
      </c>
    </row>
    <row r="88" spans="1:11" x14ac:dyDescent="0.25">
      <c r="A88" s="77" t="s">
        <v>139</v>
      </c>
      <c r="B88" s="87" t="s">
        <v>356</v>
      </c>
      <c r="C88" s="115" t="s">
        <v>270</v>
      </c>
      <c r="D88" s="116" t="s">
        <v>34</v>
      </c>
      <c r="E88" s="117">
        <v>286.10000000000002</v>
      </c>
      <c r="F88" s="118">
        <v>10.52</v>
      </c>
      <c r="G88" s="82">
        <f t="shared" si="45"/>
        <v>3.6819999999999995</v>
      </c>
      <c r="H88" s="82">
        <f t="shared" si="46"/>
        <v>6.8380000000000001</v>
      </c>
      <c r="I88" s="83">
        <v>0.2</v>
      </c>
      <c r="J88" s="84">
        <f t="shared" si="57"/>
        <v>12.623999999999999</v>
      </c>
      <c r="K88" s="85">
        <f t="shared" si="58"/>
        <v>3611.7264</v>
      </c>
    </row>
    <row r="89" spans="1:11" x14ac:dyDescent="0.25">
      <c r="A89" s="77" t="s">
        <v>140</v>
      </c>
      <c r="B89" s="87" t="s">
        <v>357</v>
      </c>
      <c r="C89" s="115" t="s">
        <v>303</v>
      </c>
      <c r="D89" s="116" t="s">
        <v>34</v>
      </c>
      <c r="E89" s="117">
        <v>300</v>
      </c>
      <c r="F89" s="118">
        <v>12.31</v>
      </c>
      <c r="G89" s="82">
        <f t="shared" si="45"/>
        <v>4.3084999999999996</v>
      </c>
      <c r="H89" s="82">
        <f t="shared" si="46"/>
        <v>8.0015000000000001</v>
      </c>
      <c r="I89" s="83">
        <v>0.2</v>
      </c>
      <c r="J89" s="84">
        <f t="shared" si="57"/>
        <v>14.772</v>
      </c>
      <c r="K89" s="85">
        <f t="shared" si="58"/>
        <v>4431.6000000000004</v>
      </c>
    </row>
    <row r="90" spans="1:11" x14ac:dyDescent="0.25">
      <c r="A90" s="77" t="s">
        <v>141</v>
      </c>
      <c r="B90" s="87" t="s">
        <v>358</v>
      </c>
      <c r="C90" s="115" t="s">
        <v>264</v>
      </c>
      <c r="D90" s="116" t="s">
        <v>34</v>
      </c>
      <c r="E90" s="117">
        <v>5.6</v>
      </c>
      <c r="F90" s="118">
        <v>39.619999999999997</v>
      </c>
      <c r="G90" s="82">
        <f t="shared" si="45"/>
        <v>13.866999999999999</v>
      </c>
      <c r="H90" s="82">
        <f t="shared" si="46"/>
        <v>25.753</v>
      </c>
      <c r="I90" s="83">
        <v>0.2</v>
      </c>
      <c r="J90" s="84">
        <f t="shared" si="57"/>
        <v>47.543999999999997</v>
      </c>
      <c r="K90" s="85">
        <f t="shared" si="58"/>
        <v>266.24639999999999</v>
      </c>
    </row>
    <row r="91" spans="1:11" x14ac:dyDescent="0.25">
      <c r="A91" s="77" t="s">
        <v>142</v>
      </c>
      <c r="B91" s="87" t="s">
        <v>360</v>
      </c>
      <c r="C91" s="115" t="s">
        <v>267</v>
      </c>
      <c r="D91" s="116" t="s">
        <v>34</v>
      </c>
      <c r="E91" s="117">
        <v>80.3</v>
      </c>
      <c r="F91" s="118">
        <v>13.58</v>
      </c>
      <c r="G91" s="82">
        <f t="shared" ref="G91:G96" si="59">F91*0.35</f>
        <v>4.7530000000000001</v>
      </c>
      <c r="H91" s="82">
        <f t="shared" ref="H91:H96" si="60">F91*0.65</f>
        <v>8.827</v>
      </c>
      <c r="I91" s="83">
        <v>0.2</v>
      </c>
      <c r="J91" s="84">
        <f t="shared" ref="J91:J96" si="61">F91*1.2</f>
        <v>16.295999999999999</v>
      </c>
      <c r="K91" s="85">
        <f t="shared" ref="K91:K96" si="62">J91*E91</f>
        <v>1308.5688</v>
      </c>
    </row>
    <row r="92" spans="1:11" x14ac:dyDescent="0.25">
      <c r="A92" s="77" t="s">
        <v>143</v>
      </c>
      <c r="B92" s="87" t="s">
        <v>361</v>
      </c>
      <c r="C92" s="115" t="s">
        <v>268</v>
      </c>
      <c r="D92" s="116" t="s">
        <v>34</v>
      </c>
      <c r="E92" s="117">
        <v>202.3</v>
      </c>
      <c r="F92" s="118">
        <v>18.350000000000001</v>
      </c>
      <c r="G92" s="82">
        <f t="shared" si="59"/>
        <v>6.4225000000000003</v>
      </c>
      <c r="H92" s="82">
        <f t="shared" si="60"/>
        <v>11.927500000000002</v>
      </c>
      <c r="I92" s="83">
        <v>0.2</v>
      </c>
      <c r="J92" s="84">
        <f t="shared" si="61"/>
        <v>22.02</v>
      </c>
      <c r="K92" s="85">
        <f t="shared" si="62"/>
        <v>4454.6459999999997</v>
      </c>
    </row>
    <row r="93" spans="1:11" x14ac:dyDescent="0.25">
      <c r="A93" s="77" t="s">
        <v>144</v>
      </c>
      <c r="B93" s="87" t="s">
        <v>359</v>
      </c>
      <c r="C93" s="115" t="s">
        <v>269</v>
      </c>
      <c r="D93" s="116" t="s">
        <v>34</v>
      </c>
      <c r="E93" s="117">
        <v>89</v>
      </c>
      <c r="F93" s="118">
        <v>42.35</v>
      </c>
      <c r="G93" s="82">
        <f t="shared" si="59"/>
        <v>14.8225</v>
      </c>
      <c r="H93" s="82">
        <f t="shared" si="60"/>
        <v>27.527500000000003</v>
      </c>
      <c r="I93" s="83">
        <v>0.2</v>
      </c>
      <c r="J93" s="84">
        <f t="shared" si="61"/>
        <v>50.82</v>
      </c>
      <c r="K93" s="85">
        <f t="shared" si="62"/>
        <v>4522.9800000000005</v>
      </c>
    </row>
    <row r="94" spans="1:11" x14ac:dyDescent="0.25">
      <c r="A94" s="77" t="s">
        <v>145</v>
      </c>
      <c r="B94" s="87" t="s">
        <v>368</v>
      </c>
      <c r="C94" s="115" t="s">
        <v>271</v>
      </c>
      <c r="D94" s="116" t="s">
        <v>76</v>
      </c>
      <c r="E94" s="117">
        <v>2</v>
      </c>
      <c r="F94" s="118">
        <v>27.3</v>
      </c>
      <c r="G94" s="82">
        <f t="shared" si="59"/>
        <v>9.5549999999999997</v>
      </c>
      <c r="H94" s="82">
        <f t="shared" si="60"/>
        <v>17.745000000000001</v>
      </c>
      <c r="I94" s="83">
        <v>0.2</v>
      </c>
      <c r="J94" s="84">
        <f t="shared" si="61"/>
        <v>32.76</v>
      </c>
      <c r="K94" s="85">
        <f t="shared" si="62"/>
        <v>65.52</v>
      </c>
    </row>
    <row r="95" spans="1:11" x14ac:dyDescent="0.25">
      <c r="A95" s="77" t="s">
        <v>146</v>
      </c>
      <c r="B95" s="87" t="s">
        <v>366</v>
      </c>
      <c r="C95" s="115" t="s">
        <v>272</v>
      </c>
      <c r="D95" s="116" t="s">
        <v>76</v>
      </c>
      <c r="E95" s="117">
        <v>16</v>
      </c>
      <c r="F95" s="118">
        <v>54.9</v>
      </c>
      <c r="G95" s="82">
        <f t="shared" si="59"/>
        <v>19.215</v>
      </c>
      <c r="H95" s="82">
        <f t="shared" si="60"/>
        <v>35.685000000000002</v>
      </c>
      <c r="I95" s="83">
        <v>0.2</v>
      </c>
      <c r="J95" s="84">
        <f t="shared" si="61"/>
        <v>65.88</v>
      </c>
      <c r="K95" s="85">
        <f t="shared" si="62"/>
        <v>1054.08</v>
      </c>
    </row>
    <row r="96" spans="1:11" x14ac:dyDescent="0.25">
      <c r="A96" s="77" t="s">
        <v>147</v>
      </c>
      <c r="B96" s="87" t="s">
        <v>367</v>
      </c>
      <c r="C96" s="115" t="s">
        <v>273</v>
      </c>
      <c r="D96" s="116" t="s">
        <v>76</v>
      </c>
      <c r="E96" s="117">
        <v>1</v>
      </c>
      <c r="F96" s="118">
        <v>110.67</v>
      </c>
      <c r="G96" s="82">
        <f t="shared" si="59"/>
        <v>38.734499999999997</v>
      </c>
      <c r="H96" s="82">
        <f t="shared" si="60"/>
        <v>71.935500000000005</v>
      </c>
      <c r="I96" s="83">
        <v>0.2</v>
      </c>
      <c r="J96" s="84">
        <f t="shared" si="61"/>
        <v>132.804</v>
      </c>
      <c r="K96" s="85">
        <f t="shared" si="62"/>
        <v>132.804</v>
      </c>
    </row>
    <row r="97" spans="1:11" x14ac:dyDescent="0.25">
      <c r="A97" s="77" t="s">
        <v>148</v>
      </c>
      <c r="B97" s="87" t="s">
        <v>334</v>
      </c>
      <c r="C97" s="115" t="s">
        <v>109</v>
      </c>
      <c r="D97" s="116" t="s">
        <v>34</v>
      </c>
      <c r="E97" s="117">
        <v>180</v>
      </c>
      <c r="F97" s="118">
        <v>9.32</v>
      </c>
      <c r="G97" s="82">
        <f t="shared" si="45"/>
        <v>3.262</v>
      </c>
      <c r="H97" s="82">
        <f t="shared" si="46"/>
        <v>6.0580000000000007</v>
      </c>
      <c r="I97" s="83">
        <v>0.2</v>
      </c>
      <c r="J97" s="84">
        <f t="shared" si="57"/>
        <v>11.183999999999999</v>
      </c>
      <c r="K97" s="85">
        <f t="shared" si="58"/>
        <v>2013.12</v>
      </c>
    </row>
    <row r="98" spans="1:11" x14ac:dyDescent="0.25">
      <c r="A98" s="77" t="s">
        <v>149</v>
      </c>
      <c r="B98" s="87" t="s">
        <v>362</v>
      </c>
      <c r="C98" s="115" t="s">
        <v>110</v>
      </c>
      <c r="D98" s="116" t="s">
        <v>34</v>
      </c>
      <c r="E98" s="117">
        <v>180</v>
      </c>
      <c r="F98" s="118">
        <v>18.32</v>
      </c>
      <c r="G98" s="82">
        <f t="shared" si="45"/>
        <v>6.4119999999999999</v>
      </c>
      <c r="H98" s="82">
        <f t="shared" si="46"/>
        <v>11.908000000000001</v>
      </c>
      <c r="I98" s="83">
        <v>0.2</v>
      </c>
      <c r="J98" s="84">
        <f t="shared" si="57"/>
        <v>21.983999999999998</v>
      </c>
      <c r="K98" s="85">
        <f t="shared" si="58"/>
        <v>3957.12</v>
      </c>
    </row>
    <row r="99" spans="1:11" x14ac:dyDescent="0.25">
      <c r="A99" s="77" t="s">
        <v>150</v>
      </c>
      <c r="B99" s="87" t="s">
        <v>344</v>
      </c>
      <c r="C99" s="115" t="s">
        <v>290</v>
      </c>
      <c r="D99" s="116" t="s">
        <v>76</v>
      </c>
      <c r="E99" s="117">
        <v>2</v>
      </c>
      <c r="F99" s="118">
        <v>119</v>
      </c>
      <c r="G99" s="82">
        <f t="shared" si="45"/>
        <v>41.65</v>
      </c>
      <c r="H99" s="82">
        <f t="shared" si="46"/>
        <v>77.350000000000009</v>
      </c>
      <c r="I99" s="83">
        <v>0.2</v>
      </c>
      <c r="J99" s="84">
        <f t="shared" si="57"/>
        <v>142.79999999999998</v>
      </c>
      <c r="K99" s="85">
        <f t="shared" si="58"/>
        <v>285.59999999999997</v>
      </c>
    </row>
    <row r="100" spans="1:11" x14ac:dyDescent="0.25">
      <c r="A100" s="77" t="s">
        <v>151</v>
      </c>
      <c r="B100" s="87" t="s">
        <v>344</v>
      </c>
      <c r="C100" s="115" t="s">
        <v>291</v>
      </c>
      <c r="D100" s="116" t="s">
        <v>76</v>
      </c>
      <c r="E100" s="117">
        <v>2</v>
      </c>
      <c r="F100" s="118">
        <v>119</v>
      </c>
      <c r="G100" s="82">
        <f t="shared" si="45"/>
        <v>41.65</v>
      </c>
      <c r="H100" s="82">
        <f t="shared" si="46"/>
        <v>77.350000000000009</v>
      </c>
      <c r="I100" s="83">
        <v>0.2</v>
      </c>
      <c r="J100" s="84">
        <f t="shared" si="57"/>
        <v>142.79999999999998</v>
      </c>
      <c r="K100" s="85">
        <f t="shared" si="58"/>
        <v>285.59999999999997</v>
      </c>
    </row>
    <row r="101" spans="1:11" x14ac:dyDescent="0.25">
      <c r="A101" s="77" t="s">
        <v>152</v>
      </c>
      <c r="B101" s="87" t="s">
        <v>345</v>
      </c>
      <c r="C101" s="115" t="s">
        <v>292</v>
      </c>
      <c r="D101" s="116" t="s">
        <v>76</v>
      </c>
      <c r="E101" s="117">
        <v>1</v>
      </c>
      <c r="F101" s="118">
        <v>59.1</v>
      </c>
      <c r="G101" s="82">
        <f t="shared" si="45"/>
        <v>20.684999999999999</v>
      </c>
      <c r="H101" s="82">
        <f t="shared" si="46"/>
        <v>38.414999999999999</v>
      </c>
      <c r="I101" s="83">
        <v>0.2</v>
      </c>
      <c r="J101" s="84">
        <f t="shared" si="57"/>
        <v>70.92</v>
      </c>
      <c r="K101" s="85">
        <f t="shared" si="58"/>
        <v>70.92</v>
      </c>
    </row>
    <row r="102" spans="1:11" x14ac:dyDescent="0.25">
      <c r="A102" s="77" t="s">
        <v>153</v>
      </c>
      <c r="B102" s="87" t="s">
        <v>346</v>
      </c>
      <c r="C102" s="115" t="s">
        <v>293</v>
      </c>
      <c r="D102" s="116" t="s">
        <v>76</v>
      </c>
      <c r="E102" s="117">
        <v>2</v>
      </c>
      <c r="F102" s="118">
        <v>67.319999999999993</v>
      </c>
      <c r="G102" s="82">
        <f t="shared" si="45"/>
        <v>23.561999999999998</v>
      </c>
      <c r="H102" s="82">
        <f t="shared" si="46"/>
        <v>43.757999999999996</v>
      </c>
      <c r="I102" s="83">
        <v>0.2</v>
      </c>
      <c r="J102" s="84">
        <f t="shared" si="57"/>
        <v>80.783999999999992</v>
      </c>
      <c r="K102" s="85">
        <f t="shared" si="58"/>
        <v>161.56799999999998</v>
      </c>
    </row>
    <row r="103" spans="1:11" x14ac:dyDescent="0.25">
      <c r="A103" s="77" t="s">
        <v>154</v>
      </c>
      <c r="B103" s="87" t="s">
        <v>347</v>
      </c>
      <c r="C103" s="115" t="s">
        <v>294</v>
      </c>
      <c r="D103" s="116" t="s">
        <v>76</v>
      </c>
      <c r="E103" s="117">
        <v>34</v>
      </c>
      <c r="F103" s="118">
        <v>77.31</v>
      </c>
      <c r="G103" s="82">
        <f t="shared" si="45"/>
        <v>27.058499999999999</v>
      </c>
      <c r="H103" s="82">
        <f t="shared" si="46"/>
        <v>50.2515</v>
      </c>
      <c r="I103" s="83">
        <v>0.2</v>
      </c>
      <c r="J103" s="84">
        <f t="shared" si="57"/>
        <v>92.772000000000006</v>
      </c>
      <c r="K103" s="85">
        <f t="shared" si="58"/>
        <v>3154.248</v>
      </c>
    </row>
    <row r="104" spans="1:11" x14ac:dyDescent="0.25">
      <c r="A104" s="77" t="s">
        <v>284</v>
      </c>
      <c r="B104" s="87" t="s">
        <v>348</v>
      </c>
      <c r="C104" s="115" t="s">
        <v>295</v>
      </c>
      <c r="D104" s="116" t="s">
        <v>76</v>
      </c>
      <c r="E104" s="117">
        <v>1</v>
      </c>
      <c r="F104" s="118">
        <v>89.63</v>
      </c>
      <c r="G104" s="82">
        <f t="shared" si="45"/>
        <v>31.370499999999996</v>
      </c>
      <c r="H104" s="82">
        <f t="shared" si="46"/>
        <v>58.259499999999996</v>
      </c>
      <c r="I104" s="83">
        <v>0.2</v>
      </c>
      <c r="J104" s="84">
        <f t="shared" si="57"/>
        <v>107.556</v>
      </c>
      <c r="K104" s="85">
        <f t="shared" si="58"/>
        <v>107.556</v>
      </c>
    </row>
    <row r="105" spans="1:11" x14ac:dyDescent="0.25">
      <c r="A105" s="77" t="s">
        <v>285</v>
      </c>
      <c r="B105" s="87" t="s">
        <v>349</v>
      </c>
      <c r="C105" s="115" t="s">
        <v>296</v>
      </c>
      <c r="D105" s="116" t="s">
        <v>76</v>
      </c>
      <c r="E105" s="117">
        <v>4</v>
      </c>
      <c r="F105" s="118">
        <v>52.1</v>
      </c>
      <c r="G105" s="82">
        <f t="shared" si="45"/>
        <v>18.234999999999999</v>
      </c>
      <c r="H105" s="82">
        <f t="shared" si="46"/>
        <v>33.865000000000002</v>
      </c>
      <c r="I105" s="83">
        <v>0.2</v>
      </c>
      <c r="J105" s="84">
        <f t="shared" si="57"/>
        <v>62.519999999999996</v>
      </c>
      <c r="K105" s="85">
        <f t="shared" si="58"/>
        <v>250.07999999999998</v>
      </c>
    </row>
    <row r="106" spans="1:11" x14ac:dyDescent="0.25">
      <c r="A106" s="77" t="s">
        <v>286</v>
      </c>
      <c r="B106" s="87" t="s">
        <v>350</v>
      </c>
      <c r="C106" s="115" t="s">
        <v>297</v>
      </c>
      <c r="D106" s="116" t="s">
        <v>76</v>
      </c>
      <c r="E106" s="117">
        <v>7</v>
      </c>
      <c r="F106" s="118">
        <v>54.67</v>
      </c>
      <c r="G106" s="82">
        <f t="shared" si="45"/>
        <v>19.134499999999999</v>
      </c>
      <c r="H106" s="82">
        <f t="shared" si="46"/>
        <v>35.535499999999999</v>
      </c>
      <c r="I106" s="83">
        <v>0.2</v>
      </c>
      <c r="J106" s="84">
        <f t="shared" si="57"/>
        <v>65.603999999999999</v>
      </c>
      <c r="K106" s="85">
        <f t="shared" si="58"/>
        <v>459.22800000000001</v>
      </c>
    </row>
    <row r="107" spans="1:11" x14ac:dyDescent="0.25">
      <c r="A107" s="77" t="s">
        <v>287</v>
      </c>
      <c r="B107" s="87" t="s">
        <v>334</v>
      </c>
      <c r="C107" s="115" t="s">
        <v>351</v>
      </c>
      <c r="D107" s="116" t="s">
        <v>76</v>
      </c>
      <c r="E107" s="117">
        <v>4</v>
      </c>
      <c r="F107" s="118">
        <v>109.32</v>
      </c>
      <c r="G107" s="82">
        <f t="shared" si="45"/>
        <v>38.261999999999993</v>
      </c>
      <c r="H107" s="82">
        <f t="shared" si="46"/>
        <v>71.057999999999993</v>
      </c>
      <c r="I107" s="83">
        <v>0.2</v>
      </c>
      <c r="J107" s="84">
        <f t="shared" si="57"/>
        <v>131.184</v>
      </c>
      <c r="K107" s="85">
        <f t="shared" si="58"/>
        <v>524.73599999999999</v>
      </c>
    </row>
    <row r="108" spans="1:11" x14ac:dyDescent="0.25">
      <c r="A108" s="77" t="s">
        <v>288</v>
      </c>
      <c r="B108" s="87" t="s">
        <v>340</v>
      </c>
      <c r="C108" s="115" t="s">
        <v>274</v>
      </c>
      <c r="D108" s="116" t="s">
        <v>76</v>
      </c>
      <c r="E108" s="117">
        <v>18</v>
      </c>
      <c r="F108" s="118">
        <v>18.72</v>
      </c>
      <c r="G108" s="82">
        <f t="shared" ref="G108" si="63">F108*0.35</f>
        <v>6.5519999999999996</v>
      </c>
      <c r="H108" s="82">
        <f t="shared" ref="H108" si="64">F108*0.65</f>
        <v>12.167999999999999</v>
      </c>
      <c r="I108" s="83">
        <v>0.2</v>
      </c>
      <c r="J108" s="84">
        <f t="shared" ref="J108" si="65">F108*1.2</f>
        <v>22.463999999999999</v>
      </c>
      <c r="K108" s="85">
        <f t="shared" ref="K108" si="66">J108*E108</f>
        <v>404.35199999999998</v>
      </c>
    </row>
    <row r="109" spans="1:11" x14ac:dyDescent="0.25">
      <c r="A109" s="77" t="s">
        <v>289</v>
      </c>
      <c r="B109" s="87" t="s">
        <v>341</v>
      </c>
      <c r="C109" s="115" t="s">
        <v>275</v>
      </c>
      <c r="D109" s="116" t="s">
        <v>76</v>
      </c>
      <c r="E109" s="117">
        <v>13</v>
      </c>
      <c r="F109" s="118">
        <v>23.91</v>
      </c>
      <c r="G109" s="82">
        <f t="shared" ref="G109:G110" si="67">F109*0.35</f>
        <v>8.3684999999999992</v>
      </c>
      <c r="H109" s="82">
        <f t="shared" ref="H109:H110" si="68">F109*0.65</f>
        <v>15.541500000000001</v>
      </c>
      <c r="I109" s="83">
        <v>0.2</v>
      </c>
      <c r="J109" s="84">
        <f t="shared" ref="J109:J110" si="69">F109*1.2</f>
        <v>28.692</v>
      </c>
      <c r="K109" s="85">
        <f t="shared" ref="K109:K110" si="70">J109*E109</f>
        <v>372.99599999999998</v>
      </c>
    </row>
    <row r="110" spans="1:11" x14ac:dyDescent="0.25">
      <c r="A110" s="77" t="s">
        <v>311</v>
      </c>
      <c r="B110" s="87" t="s">
        <v>342</v>
      </c>
      <c r="C110" s="115" t="s">
        <v>281</v>
      </c>
      <c r="D110" s="116" t="s">
        <v>76</v>
      </c>
      <c r="E110" s="117">
        <v>2</v>
      </c>
      <c r="F110" s="118">
        <v>14.71</v>
      </c>
      <c r="G110" s="82">
        <f t="shared" si="67"/>
        <v>5.1485000000000003</v>
      </c>
      <c r="H110" s="82">
        <f t="shared" si="68"/>
        <v>9.5615000000000006</v>
      </c>
      <c r="I110" s="83">
        <v>0.2</v>
      </c>
      <c r="J110" s="84">
        <f t="shared" si="69"/>
        <v>17.652000000000001</v>
      </c>
      <c r="K110" s="85">
        <f t="shared" si="70"/>
        <v>35.304000000000002</v>
      </c>
    </row>
    <row r="111" spans="1:11" x14ac:dyDescent="0.25">
      <c r="A111" s="77" t="s">
        <v>312</v>
      </c>
      <c r="B111" s="87" t="s">
        <v>377</v>
      </c>
      <c r="C111" s="115" t="s">
        <v>298</v>
      </c>
      <c r="D111" s="116" t="s">
        <v>76</v>
      </c>
      <c r="E111" s="117">
        <v>21</v>
      </c>
      <c r="F111" s="118">
        <v>33.26</v>
      </c>
      <c r="G111" s="82">
        <f t="shared" si="45"/>
        <v>11.640999999999998</v>
      </c>
      <c r="H111" s="82">
        <f t="shared" si="46"/>
        <v>21.619</v>
      </c>
      <c r="I111" s="83">
        <v>0.2</v>
      </c>
      <c r="J111" s="84">
        <f t="shared" si="57"/>
        <v>39.911999999999999</v>
      </c>
      <c r="K111" s="85">
        <f t="shared" si="58"/>
        <v>838.15199999999993</v>
      </c>
    </row>
    <row r="112" spans="1:11" x14ac:dyDescent="0.25">
      <c r="A112" s="77" t="s">
        <v>313</v>
      </c>
      <c r="B112" s="87" t="s">
        <v>334</v>
      </c>
      <c r="C112" s="115" t="s">
        <v>299</v>
      </c>
      <c r="D112" s="116" t="s">
        <v>76</v>
      </c>
      <c r="E112" s="117">
        <v>7</v>
      </c>
      <c r="F112" s="118">
        <v>36.229999999999997</v>
      </c>
      <c r="G112" s="82">
        <f t="shared" si="45"/>
        <v>12.680499999999999</v>
      </c>
      <c r="H112" s="82">
        <f t="shared" si="46"/>
        <v>23.549499999999998</v>
      </c>
      <c r="I112" s="83">
        <v>0.2</v>
      </c>
      <c r="J112" s="84">
        <f t="shared" si="57"/>
        <v>43.475999999999992</v>
      </c>
      <c r="K112" s="85">
        <f t="shared" si="58"/>
        <v>304.33199999999994</v>
      </c>
    </row>
    <row r="113" spans="1:12" x14ac:dyDescent="0.25">
      <c r="A113" s="77" t="s">
        <v>314</v>
      </c>
      <c r="B113" s="87" t="s">
        <v>334</v>
      </c>
      <c r="C113" s="115" t="s">
        <v>309</v>
      </c>
      <c r="D113" s="116" t="s">
        <v>76</v>
      </c>
      <c r="E113" s="117">
        <v>1</v>
      </c>
      <c r="F113" s="118">
        <v>1359.2</v>
      </c>
      <c r="G113" s="82">
        <f t="shared" si="45"/>
        <v>475.71999999999997</v>
      </c>
      <c r="H113" s="82">
        <f t="shared" si="46"/>
        <v>883.48</v>
      </c>
      <c r="I113" s="83">
        <v>0.2</v>
      </c>
      <c r="J113" s="84">
        <f t="shared" si="57"/>
        <v>1631.04</v>
      </c>
      <c r="K113" s="85">
        <f t="shared" si="58"/>
        <v>1631.04</v>
      </c>
    </row>
    <row r="114" spans="1:12" x14ac:dyDescent="0.25">
      <c r="A114" s="77" t="s">
        <v>315</v>
      </c>
      <c r="B114" s="87" t="s">
        <v>333</v>
      </c>
      <c r="C114" s="115" t="s">
        <v>308</v>
      </c>
      <c r="D114" s="116" t="s">
        <v>76</v>
      </c>
      <c r="E114" s="117">
        <v>2</v>
      </c>
      <c r="F114" s="118">
        <v>571.41</v>
      </c>
      <c r="G114" s="82">
        <f t="shared" ref="G114:G115" si="71">F114*0.35</f>
        <v>199.99349999999998</v>
      </c>
      <c r="H114" s="82">
        <f t="shared" ref="H114:H115" si="72">F114*0.65</f>
        <v>371.41649999999998</v>
      </c>
      <c r="I114" s="83">
        <v>0.2</v>
      </c>
      <c r="J114" s="84">
        <f t="shared" ref="J114:J115" si="73">F114*1.2</f>
        <v>685.69199999999989</v>
      </c>
      <c r="K114" s="85">
        <f t="shared" ref="K114:K115" si="74">J114*E114</f>
        <v>1371.3839999999998</v>
      </c>
    </row>
    <row r="115" spans="1:12" x14ac:dyDescent="0.25">
      <c r="A115" s="77" t="s">
        <v>316</v>
      </c>
      <c r="B115" s="87" t="s">
        <v>332</v>
      </c>
      <c r="C115" s="115" t="s">
        <v>307</v>
      </c>
      <c r="D115" s="116" t="s">
        <v>76</v>
      </c>
      <c r="E115" s="117">
        <v>1</v>
      </c>
      <c r="F115" s="118">
        <v>308.61</v>
      </c>
      <c r="G115" s="82">
        <f t="shared" si="71"/>
        <v>108.01349999999999</v>
      </c>
      <c r="H115" s="82">
        <f t="shared" si="72"/>
        <v>200.59650000000002</v>
      </c>
      <c r="I115" s="83">
        <v>0.2</v>
      </c>
      <c r="J115" s="84">
        <f t="shared" si="73"/>
        <v>370.33199999999999</v>
      </c>
      <c r="K115" s="85">
        <f t="shared" si="74"/>
        <v>370.33199999999999</v>
      </c>
    </row>
    <row r="116" spans="1:12" x14ac:dyDescent="0.25">
      <c r="A116" s="77" t="s">
        <v>317</v>
      </c>
      <c r="B116" s="87" t="s">
        <v>334</v>
      </c>
      <c r="C116" s="115" t="s">
        <v>304</v>
      </c>
      <c r="D116" s="116" t="s">
        <v>76</v>
      </c>
      <c r="E116" s="117">
        <v>6</v>
      </c>
      <c r="F116" s="118">
        <v>289.31</v>
      </c>
      <c r="G116" s="82">
        <f t="shared" si="45"/>
        <v>101.2585</v>
      </c>
      <c r="H116" s="82">
        <f t="shared" si="46"/>
        <v>188.0515</v>
      </c>
      <c r="I116" s="83">
        <v>0.2</v>
      </c>
      <c r="J116" s="84">
        <f t="shared" ref="J116:J117" si="75">F116*1.2</f>
        <v>347.17199999999997</v>
      </c>
      <c r="K116" s="85">
        <f t="shared" ref="K116:K117" si="76">J116*E116</f>
        <v>2083.0319999999997</v>
      </c>
    </row>
    <row r="117" spans="1:12" x14ac:dyDescent="0.25">
      <c r="A117" s="77" t="s">
        <v>318</v>
      </c>
      <c r="B117" s="87" t="s">
        <v>334</v>
      </c>
      <c r="C117" s="115" t="s">
        <v>305</v>
      </c>
      <c r="D117" s="116" t="s">
        <v>76</v>
      </c>
      <c r="E117" s="117">
        <v>14</v>
      </c>
      <c r="F117" s="118">
        <v>211.05</v>
      </c>
      <c r="G117" s="82">
        <f t="shared" si="45"/>
        <v>73.867499999999993</v>
      </c>
      <c r="H117" s="82">
        <f t="shared" si="46"/>
        <v>137.1825</v>
      </c>
      <c r="I117" s="83">
        <v>0.2</v>
      </c>
      <c r="J117" s="84">
        <f t="shared" si="75"/>
        <v>253.26</v>
      </c>
      <c r="K117" s="85">
        <f t="shared" si="76"/>
        <v>3545.64</v>
      </c>
    </row>
    <row r="118" spans="1:12" x14ac:dyDescent="0.25">
      <c r="A118" s="77" t="s">
        <v>319</v>
      </c>
      <c r="B118" s="87" t="s">
        <v>335</v>
      </c>
      <c r="C118" s="115" t="s">
        <v>306</v>
      </c>
      <c r="D118" s="116" t="s">
        <v>76</v>
      </c>
      <c r="E118" s="117">
        <v>205</v>
      </c>
      <c r="F118" s="118">
        <v>155.16999999999999</v>
      </c>
      <c r="G118" s="82">
        <f t="shared" si="45"/>
        <v>54.309499999999993</v>
      </c>
      <c r="H118" s="82">
        <f t="shared" si="46"/>
        <v>100.8605</v>
      </c>
      <c r="I118" s="83">
        <v>0.2</v>
      </c>
      <c r="J118" s="84">
        <f t="shared" ref="J118:J121" si="77">F118*1.2</f>
        <v>186.20399999999998</v>
      </c>
      <c r="K118" s="85">
        <f t="shared" ref="K118:K121" si="78">J118*E118</f>
        <v>38171.819999999992</v>
      </c>
    </row>
    <row r="119" spans="1:12" x14ac:dyDescent="0.25">
      <c r="A119" s="77" t="s">
        <v>323</v>
      </c>
      <c r="B119" s="87" t="s">
        <v>334</v>
      </c>
      <c r="C119" s="115" t="s">
        <v>320</v>
      </c>
      <c r="D119" s="116" t="s">
        <v>34</v>
      </c>
      <c r="E119" s="117">
        <v>184.3</v>
      </c>
      <c r="F119" s="118">
        <v>96.3</v>
      </c>
      <c r="G119" s="82">
        <f t="shared" si="45"/>
        <v>33.704999999999998</v>
      </c>
      <c r="H119" s="82">
        <f t="shared" si="46"/>
        <v>62.594999999999999</v>
      </c>
      <c r="I119" s="83">
        <v>0.2</v>
      </c>
      <c r="J119" s="84">
        <f t="shared" si="77"/>
        <v>115.55999999999999</v>
      </c>
      <c r="K119" s="85">
        <f t="shared" si="78"/>
        <v>21297.707999999999</v>
      </c>
    </row>
    <row r="120" spans="1:12" x14ac:dyDescent="0.25">
      <c r="A120" s="77" t="s">
        <v>324</v>
      </c>
      <c r="B120" s="87" t="s">
        <v>334</v>
      </c>
      <c r="C120" s="115" t="s">
        <v>321</v>
      </c>
      <c r="D120" s="116" t="s">
        <v>34</v>
      </c>
      <c r="E120" s="117">
        <v>191</v>
      </c>
      <c r="F120" s="118">
        <v>8.56</v>
      </c>
      <c r="G120" s="82">
        <f t="shared" si="45"/>
        <v>2.996</v>
      </c>
      <c r="H120" s="82">
        <f t="shared" si="46"/>
        <v>5.5640000000000009</v>
      </c>
      <c r="I120" s="83">
        <v>0.2</v>
      </c>
      <c r="J120" s="84">
        <f t="shared" si="77"/>
        <v>10.272</v>
      </c>
      <c r="K120" s="85">
        <f t="shared" si="78"/>
        <v>1961.952</v>
      </c>
    </row>
    <row r="121" spans="1:12" x14ac:dyDescent="0.25">
      <c r="A121" s="77" t="s">
        <v>325</v>
      </c>
      <c r="B121" s="87" t="s">
        <v>334</v>
      </c>
      <c r="C121" s="115" t="s">
        <v>322</v>
      </c>
      <c r="D121" s="116" t="s">
        <v>302</v>
      </c>
      <c r="E121" s="117">
        <v>7</v>
      </c>
      <c r="F121" s="118">
        <v>11.2</v>
      </c>
      <c r="G121" s="82">
        <f t="shared" si="45"/>
        <v>3.9199999999999995</v>
      </c>
      <c r="H121" s="82">
        <f t="shared" si="46"/>
        <v>7.2799999999999994</v>
      </c>
      <c r="I121" s="83">
        <v>0.2</v>
      </c>
      <c r="J121" s="84">
        <f t="shared" si="77"/>
        <v>13.44</v>
      </c>
      <c r="K121" s="85">
        <f t="shared" si="78"/>
        <v>94.08</v>
      </c>
    </row>
    <row r="122" spans="1:12" x14ac:dyDescent="0.25">
      <c r="A122" s="77" t="s">
        <v>329</v>
      </c>
      <c r="B122" s="87" t="s">
        <v>339</v>
      </c>
      <c r="C122" s="115" t="s">
        <v>328</v>
      </c>
      <c r="D122" s="116" t="s">
        <v>101</v>
      </c>
      <c r="E122" s="117">
        <v>2</v>
      </c>
      <c r="F122" s="118">
        <v>13.9</v>
      </c>
      <c r="G122" s="82">
        <f t="shared" ref="G122:G124" si="79">F122*0.35</f>
        <v>4.8650000000000002</v>
      </c>
      <c r="H122" s="82">
        <f t="shared" ref="H122:H124" si="80">F122*0.65</f>
        <v>9.0350000000000001</v>
      </c>
      <c r="I122" s="83">
        <v>0.2</v>
      </c>
      <c r="J122" s="84">
        <f t="shared" ref="J122:J124" si="81">F122*1.2</f>
        <v>16.68</v>
      </c>
      <c r="K122" s="85">
        <f t="shared" ref="K122:K124" si="82">J122*E122</f>
        <v>33.36</v>
      </c>
    </row>
    <row r="123" spans="1:12" x14ac:dyDescent="0.25">
      <c r="A123" s="77" t="s">
        <v>330</v>
      </c>
      <c r="B123" s="87" t="s">
        <v>334</v>
      </c>
      <c r="C123" s="115" t="s">
        <v>336</v>
      </c>
      <c r="D123" s="116" t="s">
        <v>302</v>
      </c>
      <c r="E123" s="117">
        <v>1</v>
      </c>
      <c r="F123" s="118">
        <v>483.21</v>
      </c>
      <c r="G123" s="82">
        <f t="shared" si="79"/>
        <v>169.12349999999998</v>
      </c>
      <c r="H123" s="82">
        <f t="shared" si="80"/>
        <v>314.0865</v>
      </c>
      <c r="I123" s="83">
        <v>0.2</v>
      </c>
      <c r="J123" s="84">
        <f t="shared" si="81"/>
        <v>579.85199999999998</v>
      </c>
      <c r="K123" s="85">
        <f t="shared" si="82"/>
        <v>579.85199999999998</v>
      </c>
    </row>
    <row r="124" spans="1:12" x14ac:dyDescent="0.25">
      <c r="A124" s="77" t="s">
        <v>331</v>
      </c>
      <c r="B124" s="87" t="s">
        <v>338</v>
      </c>
      <c r="C124" s="115" t="s">
        <v>337</v>
      </c>
      <c r="D124" s="116" t="s">
        <v>302</v>
      </c>
      <c r="E124" s="117">
        <v>1</v>
      </c>
      <c r="F124" s="118">
        <v>1178.29</v>
      </c>
      <c r="G124" s="82">
        <f t="shared" si="79"/>
        <v>412.40149999999994</v>
      </c>
      <c r="H124" s="82">
        <f t="shared" si="80"/>
        <v>765.88850000000002</v>
      </c>
      <c r="I124" s="83">
        <v>0.2</v>
      </c>
      <c r="J124" s="84">
        <f t="shared" si="81"/>
        <v>1413.9479999999999</v>
      </c>
      <c r="K124" s="85">
        <f t="shared" si="82"/>
        <v>1413.9479999999999</v>
      </c>
    </row>
    <row r="125" spans="1:12" x14ac:dyDescent="0.25">
      <c r="A125" s="77" t="s">
        <v>374</v>
      </c>
      <c r="B125" s="87" t="s">
        <v>97</v>
      </c>
      <c r="C125" s="99" t="s">
        <v>111</v>
      </c>
      <c r="D125" s="88" t="s">
        <v>76</v>
      </c>
      <c r="E125" s="119">
        <v>1</v>
      </c>
      <c r="F125" s="118">
        <v>18563.21</v>
      </c>
      <c r="G125" s="82">
        <f t="shared" si="45"/>
        <v>6497.1234999999997</v>
      </c>
      <c r="H125" s="82">
        <f t="shared" si="46"/>
        <v>12066.086499999999</v>
      </c>
      <c r="I125" s="83">
        <v>0.2</v>
      </c>
      <c r="J125" s="84">
        <f t="shared" ref="J125" si="83">F125*1.2</f>
        <v>22275.851999999999</v>
      </c>
      <c r="K125" s="85">
        <f t="shared" ref="K125" si="84">J125*E125</f>
        <v>22275.851999999999</v>
      </c>
    </row>
    <row r="126" spans="1:12" ht="16.5" thickBot="1" x14ac:dyDescent="0.3">
      <c r="A126" s="212" t="s">
        <v>10</v>
      </c>
      <c r="B126" s="213"/>
      <c r="C126" s="213"/>
      <c r="D126" s="213"/>
      <c r="E126" s="213"/>
      <c r="F126" s="213"/>
      <c r="G126" s="213"/>
      <c r="H126" s="213"/>
      <c r="I126" s="214"/>
      <c r="J126" s="89"/>
      <c r="K126" s="89">
        <f>SUM(K64:K125)</f>
        <v>183083.02919999999</v>
      </c>
      <c r="L126" s="39"/>
    </row>
    <row r="127" spans="1:12" ht="15.75" x14ac:dyDescent="0.25">
      <c r="A127" s="120" t="s">
        <v>48</v>
      </c>
      <c r="B127" s="121"/>
      <c r="C127" s="122" t="s">
        <v>56</v>
      </c>
      <c r="D127" s="121"/>
      <c r="E127" s="121"/>
      <c r="F127" s="123"/>
      <c r="G127" s="123"/>
      <c r="H127" s="123"/>
      <c r="I127" s="121"/>
      <c r="J127" s="124"/>
      <c r="K127" s="125"/>
      <c r="L127" s="39"/>
    </row>
    <row r="128" spans="1:12" ht="18" customHeight="1" x14ac:dyDescent="0.25">
      <c r="A128" s="126" t="s">
        <v>49</v>
      </c>
      <c r="B128" s="127" t="s">
        <v>224</v>
      </c>
      <c r="C128" s="128" t="s">
        <v>214</v>
      </c>
      <c r="D128" s="127" t="s">
        <v>34</v>
      </c>
      <c r="E128" s="129">
        <v>48</v>
      </c>
      <c r="F128" s="130">
        <v>15.47</v>
      </c>
      <c r="G128" s="82">
        <f t="shared" ref="G128:G213" si="85">F128*0.35</f>
        <v>5.4145000000000003</v>
      </c>
      <c r="H128" s="82">
        <f t="shared" ref="H128:H132" si="86">F128*0.65</f>
        <v>10.0555</v>
      </c>
      <c r="I128" s="131">
        <v>0.2</v>
      </c>
      <c r="J128" s="132">
        <f t="shared" ref="J128:J132" si="87">F128*1.2</f>
        <v>18.564</v>
      </c>
      <c r="K128" s="133">
        <f t="shared" ref="K128:K132" si="88">J128*E128</f>
        <v>891.072</v>
      </c>
      <c r="L128" s="39"/>
    </row>
    <row r="129" spans="1:12" x14ac:dyDescent="0.25">
      <c r="A129" s="126" t="s">
        <v>52</v>
      </c>
      <c r="B129" s="127" t="s">
        <v>225</v>
      </c>
      <c r="C129" s="128" t="s">
        <v>215</v>
      </c>
      <c r="D129" s="127" t="s">
        <v>34</v>
      </c>
      <c r="E129" s="129">
        <v>72</v>
      </c>
      <c r="F129" s="130">
        <v>22.27</v>
      </c>
      <c r="G129" s="82">
        <f t="shared" ref="G129" si="89">F129*0.35</f>
        <v>7.7944999999999993</v>
      </c>
      <c r="H129" s="82">
        <f t="shared" ref="H129" si="90">F129*0.65</f>
        <v>14.4755</v>
      </c>
      <c r="I129" s="131">
        <v>0.2</v>
      </c>
      <c r="J129" s="132">
        <f t="shared" ref="J129" si="91">F129*1.2</f>
        <v>26.724</v>
      </c>
      <c r="K129" s="133">
        <f t="shared" ref="K129" si="92">J129*E129</f>
        <v>1924.1279999999999</v>
      </c>
      <c r="L129" s="39"/>
    </row>
    <row r="130" spans="1:12" x14ac:dyDescent="0.25">
      <c r="A130" s="126" t="s">
        <v>53</v>
      </c>
      <c r="B130" s="127" t="s">
        <v>226</v>
      </c>
      <c r="C130" s="128" t="s">
        <v>216</v>
      </c>
      <c r="D130" s="127" t="s">
        <v>34</v>
      </c>
      <c r="E130" s="129">
        <v>30</v>
      </c>
      <c r="F130" s="130">
        <v>33.770000000000003</v>
      </c>
      <c r="G130" s="82">
        <f t="shared" si="85"/>
        <v>11.8195</v>
      </c>
      <c r="H130" s="82">
        <f t="shared" si="86"/>
        <v>21.950500000000002</v>
      </c>
      <c r="I130" s="131">
        <v>0.2</v>
      </c>
      <c r="J130" s="132">
        <f t="shared" si="87"/>
        <v>40.524000000000001</v>
      </c>
      <c r="K130" s="133">
        <f t="shared" si="88"/>
        <v>1215.72</v>
      </c>
      <c r="L130" s="39"/>
    </row>
    <row r="131" spans="1:12" x14ac:dyDescent="0.25">
      <c r="A131" s="126" t="s">
        <v>54</v>
      </c>
      <c r="B131" s="127" t="s">
        <v>227</v>
      </c>
      <c r="C131" s="128" t="s">
        <v>217</v>
      </c>
      <c r="D131" s="127" t="s">
        <v>34</v>
      </c>
      <c r="E131" s="129">
        <v>312</v>
      </c>
      <c r="F131" s="130">
        <v>43.72</v>
      </c>
      <c r="G131" s="82">
        <f t="shared" si="85"/>
        <v>15.301999999999998</v>
      </c>
      <c r="H131" s="82">
        <f t="shared" si="86"/>
        <v>28.417999999999999</v>
      </c>
      <c r="I131" s="131">
        <v>0.2</v>
      </c>
      <c r="J131" s="132">
        <f t="shared" si="87"/>
        <v>52.463999999999999</v>
      </c>
      <c r="K131" s="133">
        <f t="shared" si="88"/>
        <v>16368.768</v>
      </c>
      <c r="L131" s="39"/>
    </row>
    <row r="132" spans="1:12" x14ac:dyDescent="0.25">
      <c r="A132" s="126" t="s">
        <v>55</v>
      </c>
      <c r="B132" s="127" t="s">
        <v>92</v>
      </c>
      <c r="C132" s="128" t="s">
        <v>219</v>
      </c>
      <c r="D132" s="127" t="s">
        <v>34</v>
      </c>
      <c r="E132" s="129">
        <v>18</v>
      </c>
      <c r="F132" s="130">
        <v>69.349999999999994</v>
      </c>
      <c r="G132" s="82">
        <f t="shared" si="85"/>
        <v>24.272499999999997</v>
      </c>
      <c r="H132" s="82">
        <f t="shared" si="86"/>
        <v>45.077500000000001</v>
      </c>
      <c r="I132" s="131">
        <v>0.2</v>
      </c>
      <c r="J132" s="132">
        <f t="shared" si="87"/>
        <v>83.219999999999985</v>
      </c>
      <c r="K132" s="133">
        <f t="shared" si="88"/>
        <v>1497.9599999999998</v>
      </c>
      <c r="L132" s="39"/>
    </row>
    <row r="133" spans="1:12" x14ac:dyDescent="0.25">
      <c r="A133" s="126" t="s">
        <v>158</v>
      </c>
      <c r="B133" s="127" t="s">
        <v>574</v>
      </c>
      <c r="C133" s="151" t="s">
        <v>457</v>
      </c>
      <c r="D133" s="127" t="s">
        <v>76</v>
      </c>
      <c r="E133" s="154">
        <v>30</v>
      </c>
      <c r="F133" s="153">
        <v>7.16</v>
      </c>
      <c r="G133" s="82">
        <f t="shared" ref="G133:G155" si="93">F133*0.35</f>
        <v>2.5059999999999998</v>
      </c>
      <c r="H133" s="82">
        <f t="shared" ref="H133:H155" si="94">F133*0.65</f>
        <v>4.6539999999999999</v>
      </c>
      <c r="I133" s="131">
        <v>0.2</v>
      </c>
      <c r="J133" s="132">
        <f t="shared" ref="J133:J155" si="95">F133*1.2</f>
        <v>8.5920000000000005</v>
      </c>
      <c r="K133" s="133">
        <f t="shared" ref="K133:K155" si="96">J133*E133</f>
        <v>257.76</v>
      </c>
      <c r="L133" s="39"/>
    </row>
    <row r="134" spans="1:12" x14ac:dyDescent="0.25">
      <c r="A134" s="126" t="s">
        <v>159</v>
      </c>
      <c r="B134" s="127" t="s">
        <v>573</v>
      </c>
      <c r="C134" s="151" t="s">
        <v>458</v>
      </c>
      <c r="D134" s="127" t="s">
        <v>76</v>
      </c>
      <c r="E134" s="154">
        <v>1</v>
      </c>
      <c r="F134" s="155">
        <v>418.9</v>
      </c>
      <c r="G134" s="82">
        <f t="shared" si="93"/>
        <v>146.61499999999998</v>
      </c>
      <c r="H134" s="82">
        <f t="shared" si="94"/>
        <v>272.28499999999997</v>
      </c>
      <c r="I134" s="131">
        <v>0.2</v>
      </c>
      <c r="J134" s="132">
        <f t="shared" si="95"/>
        <v>502.67999999999995</v>
      </c>
      <c r="K134" s="133">
        <f t="shared" si="96"/>
        <v>502.67999999999995</v>
      </c>
      <c r="L134" s="39"/>
    </row>
    <row r="135" spans="1:12" x14ac:dyDescent="0.25">
      <c r="A135" s="126" t="s">
        <v>160</v>
      </c>
      <c r="B135" s="127" t="s">
        <v>205</v>
      </c>
      <c r="C135" s="151" t="s">
        <v>459</v>
      </c>
      <c r="D135" s="127" t="s">
        <v>76</v>
      </c>
      <c r="E135" s="154">
        <v>28</v>
      </c>
      <c r="F135" s="153">
        <v>208.78</v>
      </c>
      <c r="G135" s="82">
        <f t="shared" si="93"/>
        <v>73.072999999999993</v>
      </c>
      <c r="H135" s="82">
        <f t="shared" si="94"/>
        <v>135.70699999999999</v>
      </c>
      <c r="I135" s="131">
        <v>0.2</v>
      </c>
      <c r="J135" s="132">
        <f t="shared" si="95"/>
        <v>250.536</v>
      </c>
      <c r="K135" s="133">
        <f t="shared" si="96"/>
        <v>7015.0079999999998</v>
      </c>
      <c r="L135" s="39"/>
    </row>
    <row r="136" spans="1:12" x14ac:dyDescent="0.25">
      <c r="A136" s="126" t="s">
        <v>161</v>
      </c>
      <c r="B136" s="127" t="s">
        <v>571</v>
      </c>
      <c r="C136" s="151" t="s">
        <v>460</v>
      </c>
      <c r="D136" s="127" t="s">
        <v>76</v>
      </c>
      <c r="E136" s="154">
        <v>5</v>
      </c>
      <c r="F136" s="153">
        <v>18.73</v>
      </c>
      <c r="G136" s="82">
        <f t="shared" si="93"/>
        <v>6.5554999999999994</v>
      </c>
      <c r="H136" s="82">
        <f t="shared" si="94"/>
        <v>12.1745</v>
      </c>
      <c r="I136" s="131">
        <v>0.2</v>
      </c>
      <c r="J136" s="132">
        <f t="shared" si="95"/>
        <v>22.475999999999999</v>
      </c>
      <c r="K136" s="133">
        <f t="shared" si="96"/>
        <v>112.38</v>
      </c>
      <c r="L136" s="39"/>
    </row>
    <row r="137" spans="1:12" x14ac:dyDescent="0.25">
      <c r="A137" s="126" t="s">
        <v>162</v>
      </c>
      <c r="B137" s="127" t="s">
        <v>572</v>
      </c>
      <c r="C137" s="151" t="s">
        <v>461</v>
      </c>
      <c r="D137" s="127" t="s">
        <v>76</v>
      </c>
      <c r="E137" s="154">
        <v>3</v>
      </c>
      <c r="F137" s="153">
        <v>44.09</v>
      </c>
      <c r="G137" s="82">
        <f t="shared" si="93"/>
        <v>15.4315</v>
      </c>
      <c r="H137" s="82">
        <f t="shared" si="94"/>
        <v>28.658500000000004</v>
      </c>
      <c r="I137" s="131">
        <v>0.2</v>
      </c>
      <c r="J137" s="132">
        <f t="shared" si="95"/>
        <v>52.908000000000001</v>
      </c>
      <c r="K137" s="133">
        <f t="shared" si="96"/>
        <v>158.72399999999999</v>
      </c>
      <c r="L137" s="39"/>
    </row>
    <row r="138" spans="1:12" x14ac:dyDescent="0.25">
      <c r="A138" s="126" t="s">
        <v>165</v>
      </c>
      <c r="B138" s="127" t="s">
        <v>92</v>
      </c>
      <c r="C138" s="151" t="s">
        <v>462</v>
      </c>
      <c r="D138" s="127" t="s">
        <v>76</v>
      </c>
      <c r="E138" s="154">
        <v>7</v>
      </c>
      <c r="F138" s="153">
        <v>79.06</v>
      </c>
      <c r="G138" s="82">
        <f t="shared" si="93"/>
        <v>27.670999999999999</v>
      </c>
      <c r="H138" s="82">
        <f t="shared" si="94"/>
        <v>51.389000000000003</v>
      </c>
      <c r="I138" s="131">
        <v>0.2</v>
      </c>
      <c r="J138" s="132">
        <f t="shared" si="95"/>
        <v>94.872</v>
      </c>
      <c r="K138" s="133">
        <f t="shared" si="96"/>
        <v>664.10400000000004</v>
      </c>
      <c r="L138" s="39"/>
    </row>
    <row r="139" spans="1:12" x14ac:dyDescent="0.25">
      <c r="A139" s="126" t="s">
        <v>166</v>
      </c>
      <c r="B139" s="127" t="s">
        <v>517</v>
      </c>
      <c r="C139" s="151" t="s">
        <v>497</v>
      </c>
      <c r="D139" s="127" t="s">
        <v>76</v>
      </c>
      <c r="E139" s="154">
        <v>10</v>
      </c>
      <c r="F139" s="149">
        <v>8.17</v>
      </c>
      <c r="G139" s="82">
        <f t="shared" si="93"/>
        <v>2.8594999999999997</v>
      </c>
      <c r="H139" s="82">
        <f t="shared" si="94"/>
        <v>5.3105000000000002</v>
      </c>
      <c r="I139" s="131">
        <v>0.2</v>
      </c>
      <c r="J139" s="132">
        <f t="shared" si="95"/>
        <v>9.8040000000000003</v>
      </c>
      <c r="K139" s="133">
        <f t="shared" si="96"/>
        <v>98.04</v>
      </c>
      <c r="L139" s="39"/>
    </row>
    <row r="140" spans="1:12" x14ac:dyDescent="0.25">
      <c r="A140" s="126" t="s">
        <v>167</v>
      </c>
      <c r="B140" s="127" t="s">
        <v>223</v>
      </c>
      <c r="C140" s="151" t="s">
        <v>498</v>
      </c>
      <c r="D140" s="127" t="s">
        <v>76</v>
      </c>
      <c r="E140" s="154">
        <v>5</v>
      </c>
      <c r="F140" s="149">
        <v>13.08</v>
      </c>
      <c r="G140" s="82">
        <f t="shared" si="93"/>
        <v>4.5779999999999994</v>
      </c>
      <c r="H140" s="82">
        <f t="shared" si="94"/>
        <v>8.5020000000000007</v>
      </c>
      <c r="I140" s="131">
        <v>0.2</v>
      </c>
      <c r="J140" s="132">
        <f t="shared" si="95"/>
        <v>15.696</v>
      </c>
      <c r="K140" s="133">
        <f t="shared" si="96"/>
        <v>78.48</v>
      </c>
      <c r="L140" s="39"/>
    </row>
    <row r="141" spans="1:12" x14ac:dyDescent="0.25">
      <c r="A141" s="126" t="s">
        <v>168</v>
      </c>
      <c r="B141" s="127" t="s">
        <v>228</v>
      </c>
      <c r="C141" s="151" t="s">
        <v>499</v>
      </c>
      <c r="D141" s="127" t="s">
        <v>76</v>
      </c>
      <c r="E141" s="154">
        <v>7</v>
      </c>
      <c r="F141" s="149">
        <v>25.8</v>
      </c>
      <c r="G141" s="82">
        <f t="shared" si="93"/>
        <v>9.0299999999999994</v>
      </c>
      <c r="H141" s="82">
        <f t="shared" si="94"/>
        <v>16.77</v>
      </c>
      <c r="I141" s="131">
        <v>0.2</v>
      </c>
      <c r="J141" s="132">
        <f t="shared" si="95"/>
        <v>30.96</v>
      </c>
      <c r="K141" s="133">
        <f t="shared" si="96"/>
        <v>216.72</v>
      </c>
      <c r="L141" s="39"/>
    </row>
    <row r="142" spans="1:12" x14ac:dyDescent="0.25">
      <c r="A142" s="126" t="s">
        <v>169</v>
      </c>
      <c r="B142" s="127" t="s">
        <v>582</v>
      </c>
      <c r="C142" s="151" t="s">
        <v>500</v>
      </c>
      <c r="D142" s="127" t="s">
        <v>76</v>
      </c>
      <c r="E142" s="154">
        <v>67</v>
      </c>
      <c r="F142" s="153">
        <v>4.12</v>
      </c>
      <c r="G142" s="82">
        <f t="shared" si="93"/>
        <v>1.4419999999999999</v>
      </c>
      <c r="H142" s="82">
        <f t="shared" si="94"/>
        <v>2.6780000000000004</v>
      </c>
      <c r="I142" s="131">
        <v>0.2</v>
      </c>
      <c r="J142" s="132">
        <f t="shared" si="95"/>
        <v>4.944</v>
      </c>
      <c r="K142" s="133">
        <f t="shared" si="96"/>
        <v>331.24799999999999</v>
      </c>
      <c r="L142" s="39"/>
    </row>
    <row r="143" spans="1:12" x14ac:dyDescent="0.25">
      <c r="A143" s="126" t="s">
        <v>179</v>
      </c>
      <c r="B143" s="127" t="s">
        <v>581</v>
      </c>
      <c r="C143" s="151" t="s">
        <v>501</v>
      </c>
      <c r="D143" s="127" t="s">
        <v>76</v>
      </c>
      <c r="E143" s="154">
        <v>21</v>
      </c>
      <c r="F143" s="153">
        <v>5.0599999999999996</v>
      </c>
      <c r="G143" s="82">
        <f t="shared" si="93"/>
        <v>1.7709999999999997</v>
      </c>
      <c r="H143" s="82">
        <f t="shared" si="94"/>
        <v>3.2889999999999997</v>
      </c>
      <c r="I143" s="131">
        <v>0.2</v>
      </c>
      <c r="J143" s="132">
        <f t="shared" si="95"/>
        <v>6.0719999999999992</v>
      </c>
      <c r="K143" s="133">
        <f t="shared" si="96"/>
        <v>127.51199999999999</v>
      </c>
      <c r="L143" s="39"/>
    </row>
    <row r="144" spans="1:12" x14ac:dyDescent="0.25">
      <c r="A144" s="126" t="s">
        <v>180</v>
      </c>
      <c r="B144" s="127" t="s">
        <v>231</v>
      </c>
      <c r="C144" s="151" t="s">
        <v>502</v>
      </c>
      <c r="D144" s="127" t="s">
        <v>76</v>
      </c>
      <c r="E144" s="154">
        <v>22</v>
      </c>
      <c r="F144" s="153">
        <v>39.56</v>
      </c>
      <c r="G144" s="82">
        <f t="shared" si="93"/>
        <v>13.846</v>
      </c>
      <c r="H144" s="82">
        <f t="shared" si="94"/>
        <v>25.714000000000002</v>
      </c>
      <c r="I144" s="131">
        <v>0.2</v>
      </c>
      <c r="J144" s="132">
        <f t="shared" si="95"/>
        <v>47.472000000000001</v>
      </c>
      <c r="K144" s="133">
        <f t="shared" si="96"/>
        <v>1044.384</v>
      </c>
      <c r="L144" s="39"/>
    </row>
    <row r="145" spans="1:12" x14ac:dyDescent="0.25">
      <c r="A145" s="126" t="s">
        <v>181</v>
      </c>
      <c r="B145" s="127" t="s">
        <v>580</v>
      </c>
      <c r="C145" s="151" t="s">
        <v>503</v>
      </c>
      <c r="D145" s="127" t="s">
        <v>76</v>
      </c>
      <c r="E145" s="154">
        <v>3</v>
      </c>
      <c r="F145" s="153">
        <v>19.350000000000001</v>
      </c>
      <c r="G145" s="82">
        <f t="shared" si="93"/>
        <v>6.7725</v>
      </c>
      <c r="H145" s="82">
        <f t="shared" si="94"/>
        <v>12.577500000000001</v>
      </c>
      <c r="I145" s="131">
        <v>0.2</v>
      </c>
      <c r="J145" s="132">
        <f t="shared" si="95"/>
        <v>23.220000000000002</v>
      </c>
      <c r="K145" s="133">
        <f t="shared" si="96"/>
        <v>69.660000000000011</v>
      </c>
      <c r="L145" s="39"/>
    </row>
    <row r="146" spans="1:12" x14ac:dyDescent="0.25">
      <c r="A146" s="126" t="s">
        <v>182</v>
      </c>
      <c r="B146" s="127" t="s">
        <v>579</v>
      </c>
      <c r="C146" s="151" t="s">
        <v>504</v>
      </c>
      <c r="D146" s="127" t="s">
        <v>76</v>
      </c>
      <c r="E146" s="154">
        <v>10</v>
      </c>
      <c r="F146" s="153">
        <v>24.25</v>
      </c>
      <c r="G146" s="82">
        <f t="shared" si="93"/>
        <v>8.4874999999999989</v>
      </c>
      <c r="H146" s="82">
        <f t="shared" si="94"/>
        <v>15.762500000000001</v>
      </c>
      <c r="I146" s="131">
        <v>0.2</v>
      </c>
      <c r="J146" s="132">
        <f t="shared" si="95"/>
        <v>29.099999999999998</v>
      </c>
      <c r="K146" s="133">
        <f t="shared" si="96"/>
        <v>291</v>
      </c>
      <c r="L146" s="39"/>
    </row>
    <row r="147" spans="1:12" x14ac:dyDescent="0.25">
      <c r="A147" s="126" t="s">
        <v>183</v>
      </c>
      <c r="B147" s="127" t="s">
        <v>92</v>
      </c>
      <c r="C147" s="151" t="s">
        <v>505</v>
      </c>
      <c r="D147" s="127" t="s">
        <v>76</v>
      </c>
      <c r="E147" s="154">
        <v>61</v>
      </c>
      <c r="F147" s="153">
        <v>7.81</v>
      </c>
      <c r="G147" s="82">
        <f t="shared" si="93"/>
        <v>2.7334999999999998</v>
      </c>
      <c r="H147" s="82">
        <f t="shared" si="94"/>
        <v>5.0765000000000002</v>
      </c>
      <c r="I147" s="131">
        <v>0.2</v>
      </c>
      <c r="J147" s="132">
        <f t="shared" si="95"/>
        <v>9.3719999999999999</v>
      </c>
      <c r="K147" s="133">
        <f t="shared" si="96"/>
        <v>571.69200000000001</v>
      </c>
      <c r="L147" s="39"/>
    </row>
    <row r="148" spans="1:12" x14ac:dyDescent="0.25">
      <c r="A148" s="126" t="s">
        <v>184</v>
      </c>
      <c r="B148" s="127" t="s">
        <v>575</v>
      </c>
      <c r="C148" s="151" t="s">
        <v>506</v>
      </c>
      <c r="D148" s="127" t="s">
        <v>76</v>
      </c>
      <c r="E148" s="154">
        <v>13</v>
      </c>
      <c r="F148" s="153">
        <v>10.71</v>
      </c>
      <c r="G148" s="82">
        <f t="shared" si="93"/>
        <v>3.7484999999999999</v>
      </c>
      <c r="H148" s="82">
        <f t="shared" si="94"/>
        <v>6.9615000000000009</v>
      </c>
      <c r="I148" s="131">
        <v>0.2</v>
      </c>
      <c r="J148" s="132">
        <f t="shared" si="95"/>
        <v>12.852</v>
      </c>
      <c r="K148" s="133">
        <f t="shared" si="96"/>
        <v>167.07599999999999</v>
      </c>
      <c r="L148" s="39"/>
    </row>
    <row r="149" spans="1:12" x14ac:dyDescent="0.25">
      <c r="A149" s="126" t="s">
        <v>185</v>
      </c>
      <c r="B149" s="127" t="s">
        <v>576</v>
      </c>
      <c r="C149" s="151" t="s">
        <v>507</v>
      </c>
      <c r="D149" s="127" t="s">
        <v>76</v>
      </c>
      <c r="E149" s="154">
        <v>59</v>
      </c>
      <c r="F149" s="153">
        <v>13.58</v>
      </c>
      <c r="G149" s="82">
        <f t="shared" si="93"/>
        <v>4.7530000000000001</v>
      </c>
      <c r="H149" s="82">
        <f t="shared" si="94"/>
        <v>8.827</v>
      </c>
      <c r="I149" s="131">
        <v>0.2</v>
      </c>
      <c r="J149" s="132">
        <f t="shared" si="95"/>
        <v>16.295999999999999</v>
      </c>
      <c r="K149" s="133">
        <f t="shared" si="96"/>
        <v>961.46399999999994</v>
      </c>
      <c r="L149" s="39"/>
    </row>
    <row r="150" spans="1:12" x14ac:dyDescent="0.25">
      <c r="A150" s="126" t="s">
        <v>186</v>
      </c>
      <c r="B150" s="127" t="s">
        <v>230</v>
      </c>
      <c r="C150" s="151" t="s">
        <v>508</v>
      </c>
      <c r="D150" s="127" t="s">
        <v>76</v>
      </c>
      <c r="E150" s="154">
        <v>3</v>
      </c>
      <c r="F150" s="153">
        <v>8.31</v>
      </c>
      <c r="G150" s="82">
        <f t="shared" si="93"/>
        <v>2.9085000000000001</v>
      </c>
      <c r="H150" s="82">
        <f t="shared" si="94"/>
        <v>5.4015000000000004</v>
      </c>
      <c r="I150" s="131">
        <v>0.2</v>
      </c>
      <c r="J150" s="132">
        <f t="shared" si="95"/>
        <v>9.9719999999999995</v>
      </c>
      <c r="K150" s="133">
        <f t="shared" si="96"/>
        <v>29.915999999999997</v>
      </c>
      <c r="L150" s="39"/>
    </row>
    <row r="151" spans="1:12" x14ac:dyDescent="0.25">
      <c r="A151" s="126" t="s">
        <v>187</v>
      </c>
      <c r="B151" s="127" t="s">
        <v>92</v>
      </c>
      <c r="C151" s="151" t="s">
        <v>463</v>
      </c>
      <c r="D151" s="127" t="s">
        <v>76</v>
      </c>
      <c r="E151" s="154">
        <v>4</v>
      </c>
      <c r="F151" s="153">
        <v>23.69</v>
      </c>
      <c r="G151" s="82">
        <f t="shared" si="93"/>
        <v>8.2914999999999992</v>
      </c>
      <c r="H151" s="82">
        <f t="shared" si="94"/>
        <v>15.398500000000002</v>
      </c>
      <c r="I151" s="131">
        <v>0.2</v>
      </c>
      <c r="J151" s="132">
        <f t="shared" si="95"/>
        <v>28.428000000000001</v>
      </c>
      <c r="K151" s="133">
        <f t="shared" si="96"/>
        <v>113.712</v>
      </c>
      <c r="L151" s="39"/>
    </row>
    <row r="152" spans="1:12" x14ac:dyDescent="0.25">
      <c r="A152" s="126" t="s">
        <v>188</v>
      </c>
      <c r="B152" s="127" t="s">
        <v>577</v>
      </c>
      <c r="C152" s="151" t="s">
        <v>509</v>
      </c>
      <c r="D152" s="127" t="s">
        <v>76</v>
      </c>
      <c r="E152" s="154">
        <v>10</v>
      </c>
      <c r="F152" s="153">
        <v>14.73</v>
      </c>
      <c r="G152" s="82">
        <f t="shared" si="93"/>
        <v>5.1555</v>
      </c>
      <c r="H152" s="82">
        <f t="shared" si="94"/>
        <v>9.5745000000000005</v>
      </c>
      <c r="I152" s="131">
        <v>0.2</v>
      </c>
      <c r="J152" s="132">
        <f t="shared" si="95"/>
        <v>17.675999999999998</v>
      </c>
      <c r="K152" s="133">
        <f t="shared" si="96"/>
        <v>176.76</v>
      </c>
      <c r="L152" s="39"/>
    </row>
    <row r="153" spans="1:12" x14ac:dyDescent="0.25">
      <c r="A153" s="126" t="s">
        <v>189</v>
      </c>
      <c r="B153" s="127" t="s">
        <v>578</v>
      </c>
      <c r="C153" s="151" t="s">
        <v>510</v>
      </c>
      <c r="D153" s="127" t="s">
        <v>76</v>
      </c>
      <c r="E153" s="154">
        <v>25</v>
      </c>
      <c r="F153" s="153">
        <v>14.97</v>
      </c>
      <c r="G153" s="82">
        <f t="shared" si="93"/>
        <v>5.2394999999999996</v>
      </c>
      <c r="H153" s="82">
        <f t="shared" si="94"/>
        <v>9.730500000000001</v>
      </c>
      <c r="I153" s="131">
        <v>0.2</v>
      </c>
      <c r="J153" s="132">
        <f t="shared" si="95"/>
        <v>17.963999999999999</v>
      </c>
      <c r="K153" s="133">
        <f t="shared" si="96"/>
        <v>449.09999999999997</v>
      </c>
      <c r="L153" s="39"/>
    </row>
    <row r="154" spans="1:12" x14ac:dyDescent="0.25">
      <c r="A154" s="126" t="s">
        <v>190</v>
      </c>
      <c r="B154" s="127" t="s">
        <v>583</v>
      </c>
      <c r="C154" s="151" t="s">
        <v>511</v>
      </c>
      <c r="D154" s="127" t="s">
        <v>76</v>
      </c>
      <c r="E154" s="154">
        <v>6</v>
      </c>
      <c r="F154" s="153">
        <v>19.23</v>
      </c>
      <c r="G154" s="82">
        <f t="shared" si="93"/>
        <v>6.7305000000000001</v>
      </c>
      <c r="H154" s="82">
        <f t="shared" si="94"/>
        <v>12.499500000000001</v>
      </c>
      <c r="I154" s="131">
        <v>0.2</v>
      </c>
      <c r="J154" s="132">
        <f t="shared" si="95"/>
        <v>23.076000000000001</v>
      </c>
      <c r="K154" s="133">
        <f t="shared" si="96"/>
        <v>138.45600000000002</v>
      </c>
      <c r="L154" s="39"/>
    </row>
    <row r="155" spans="1:12" x14ac:dyDescent="0.25">
      <c r="A155" s="126" t="s">
        <v>218</v>
      </c>
      <c r="B155" s="127" t="s">
        <v>584</v>
      </c>
      <c r="C155" s="152" t="s">
        <v>512</v>
      </c>
      <c r="D155" s="127" t="s">
        <v>76</v>
      </c>
      <c r="E155" s="154">
        <v>24</v>
      </c>
      <c r="F155" s="153">
        <v>21.9</v>
      </c>
      <c r="G155" s="82">
        <f t="shared" si="93"/>
        <v>7.6649999999999991</v>
      </c>
      <c r="H155" s="82">
        <f t="shared" si="94"/>
        <v>14.234999999999999</v>
      </c>
      <c r="I155" s="131">
        <v>0.2</v>
      </c>
      <c r="J155" s="132">
        <f t="shared" si="95"/>
        <v>26.279999999999998</v>
      </c>
      <c r="K155" s="133">
        <f t="shared" si="96"/>
        <v>630.71999999999991</v>
      </c>
      <c r="L155" s="39"/>
    </row>
    <row r="156" spans="1:12" x14ac:dyDescent="0.25">
      <c r="A156" s="126" t="s">
        <v>221</v>
      </c>
      <c r="B156" s="127" t="s">
        <v>92</v>
      </c>
      <c r="C156" s="128" t="s">
        <v>566</v>
      </c>
      <c r="D156" s="127" t="s">
        <v>76</v>
      </c>
      <c r="E156" s="129">
        <v>1</v>
      </c>
      <c r="F156" s="130">
        <v>59.63</v>
      </c>
      <c r="G156" s="82">
        <f t="shared" ref="G156" si="97">F156*0.35</f>
        <v>20.8705</v>
      </c>
      <c r="H156" s="82">
        <f t="shared" ref="H156" si="98">F156*0.65</f>
        <v>38.759500000000003</v>
      </c>
      <c r="I156" s="131">
        <v>0.2</v>
      </c>
      <c r="J156" s="132">
        <f t="shared" ref="J156" si="99">F156*1.2</f>
        <v>71.555999999999997</v>
      </c>
      <c r="K156" s="133">
        <f t="shared" ref="K156" si="100">J156*E156</f>
        <v>71.555999999999997</v>
      </c>
      <c r="L156" s="39"/>
    </row>
    <row r="157" spans="1:12" x14ac:dyDescent="0.25">
      <c r="A157" s="126" t="s">
        <v>232</v>
      </c>
      <c r="B157" s="127" t="s">
        <v>239</v>
      </c>
      <c r="C157" s="128" t="s">
        <v>238</v>
      </c>
      <c r="D157" s="127" t="s">
        <v>34</v>
      </c>
      <c r="E157" s="129">
        <v>78</v>
      </c>
      <c r="F157" s="130">
        <v>5.19</v>
      </c>
      <c r="G157" s="82">
        <f t="shared" ref="G157:G158" si="101">F157*0.35</f>
        <v>1.8165</v>
      </c>
      <c r="H157" s="82">
        <f t="shared" ref="H157:H158" si="102">F157*0.65</f>
        <v>3.3735000000000004</v>
      </c>
      <c r="I157" s="131">
        <v>0.2</v>
      </c>
      <c r="J157" s="132">
        <f t="shared" ref="J157:J158" si="103">F157*1.2</f>
        <v>6.2280000000000006</v>
      </c>
      <c r="K157" s="133">
        <f t="shared" ref="K157:K158" si="104">J157*E157</f>
        <v>485.78400000000005</v>
      </c>
      <c r="L157" s="39"/>
    </row>
    <row r="158" spans="1:12" x14ac:dyDescent="0.25">
      <c r="A158" s="126" t="s">
        <v>233</v>
      </c>
      <c r="B158" s="127" t="s">
        <v>495</v>
      </c>
      <c r="C158" s="128" t="s">
        <v>494</v>
      </c>
      <c r="D158" s="127" t="s">
        <v>34</v>
      </c>
      <c r="E158" s="129">
        <v>30</v>
      </c>
      <c r="F158" s="149">
        <v>5.9</v>
      </c>
      <c r="G158" s="82">
        <f t="shared" si="101"/>
        <v>2.0649999999999999</v>
      </c>
      <c r="H158" s="82">
        <f t="shared" si="102"/>
        <v>3.8350000000000004</v>
      </c>
      <c r="I158" s="131">
        <v>0.2</v>
      </c>
      <c r="J158" s="132">
        <f t="shared" si="103"/>
        <v>7.08</v>
      </c>
      <c r="K158" s="133">
        <f t="shared" si="104"/>
        <v>212.4</v>
      </c>
      <c r="L158" s="39"/>
    </row>
    <row r="159" spans="1:12" x14ac:dyDescent="0.25">
      <c r="A159" s="126" t="s">
        <v>234</v>
      </c>
      <c r="B159" s="127" t="s">
        <v>236</v>
      </c>
      <c r="C159" s="128" t="s">
        <v>237</v>
      </c>
      <c r="D159" s="127" t="s">
        <v>34</v>
      </c>
      <c r="E159" s="129">
        <v>114</v>
      </c>
      <c r="F159" s="130">
        <v>7.21</v>
      </c>
      <c r="G159" s="82">
        <f t="shared" ref="G159:G161" si="105">F159*0.35</f>
        <v>2.5234999999999999</v>
      </c>
      <c r="H159" s="82">
        <f t="shared" ref="H159:H161" si="106">F159*0.65</f>
        <v>4.6865000000000006</v>
      </c>
      <c r="I159" s="131">
        <v>0.2</v>
      </c>
      <c r="J159" s="132">
        <f t="shared" ref="J159:J161" si="107">F159*1.2</f>
        <v>8.6519999999999992</v>
      </c>
      <c r="K159" s="133">
        <f t="shared" ref="K159:K161" si="108">J159*E159</f>
        <v>986.32799999999986</v>
      </c>
      <c r="L159" s="39"/>
    </row>
    <row r="160" spans="1:12" x14ac:dyDescent="0.25">
      <c r="A160" s="126" t="s">
        <v>235</v>
      </c>
      <c r="B160" s="127" t="s">
        <v>496</v>
      </c>
      <c r="C160" s="128" t="s">
        <v>493</v>
      </c>
      <c r="D160" s="127" t="s">
        <v>34</v>
      </c>
      <c r="E160" s="129">
        <v>42</v>
      </c>
      <c r="F160" s="130">
        <v>9.3699999999999992</v>
      </c>
      <c r="G160" s="82">
        <f t="shared" ref="G160" si="109">F160*0.35</f>
        <v>3.2794999999999996</v>
      </c>
      <c r="H160" s="82">
        <f t="shared" ref="H160" si="110">F160*0.65</f>
        <v>6.0904999999999996</v>
      </c>
      <c r="I160" s="131">
        <v>0.2</v>
      </c>
      <c r="J160" s="132">
        <f t="shared" ref="J160" si="111">F160*1.2</f>
        <v>11.243999999999998</v>
      </c>
      <c r="K160" s="133">
        <f t="shared" ref="K160" si="112">J160*E160</f>
        <v>472.24799999999993</v>
      </c>
      <c r="L160" s="39"/>
    </row>
    <row r="161" spans="1:12" x14ac:dyDescent="0.25">
      <c r="A161" s="126" t="s">
        <v>456</v>
      </c>
      <c r="B161" s="127" t="s">
        <v>242</v>
      </c>
      <c r="C161" s="128" t="s">
        <v>241</v>
      </c>
      <c r="D161" s="127" t="s">
        <v>34</v>
      </c>
      <c r="E161" s="129">
        <v>114</v>
      </c>
      <c r="F161" s="130">
        <v>10.82</v>
      </c>
      <c r="G161" s="82">
        <f t="shared" si="105"/>
        <v>3.7869999999999999</v>
      </c>
      <c r="H161" s="82">
        <f t="shared" si="106"/>
        <v>7.0330000000000004</v>
      </c>
      <c r="I161" s="131">
        <v>0.2</v>
      </c>
      <c r="J161" s="132">
        <f t="shared" si="107"/>
        <v>12.984</v>
      </c>
      <c r="K161" s="133">
        <f t="shared" si="108"/>
        <v>1480.1759999999999</v>
      </c>
      <c r="L161" s="39"/>
    </row>
    <row r="162" spans="1:12" x14ac:dyDescent="0.25">
      <c r="A162" s="126" t="s">
        <v>518</v>
      </c>
      <c r="B162" s="127" t="s">
        <v>92</v>
      </c>
      <c r="C162" s="128" t="s">
        <v>222</v>
      </c>
      <c r="D162" s="127" t="s">
        <v>76</v>
      </c>
      <c r="E162" s="129">
        <v>1</v>
      </c>
      <c r="F162" s="130">
        <v>35.36</v>
      </c>
      <c r="G162" s="82">
        <f t="shared" ref="G162:G181" si="113">F162*0.35</f>
        <v>12.375999999999999</v>
      </c>
      <c r="H162" s="82">
        <f t="shared" ref="H162:H181" si="114">F162*0.65</f>
        <v>22.984000000000002</v>
      </c>
      <c r="I162" s="131">
        <v>0.2</v>
      </c>
      <c r="J162" s="132">
        <f t="shared" ref="J162:J181" si="115">F162*1.2</f>
        <v>42.431999999999995</v>
      </c>
      <c r="K162" s="133">
        <f t="shared" ref="K162:K181" si="116">J162*E162</f>
        <v>42.431999999999995</v>
      </c>
      <c r="L162" s="39"/>
    </row>
    <row r="163" spans="1:12" x14ac:dyDescent="0.25">
      <c r="A163" s="126" t="s">
        <v>519</v>
      </c>
      <c r="B163" s="127" t="s">
        <v>92</v>
      </c>
      <c r="C163" s="150" t="s">
        <v>567</v>
      </c>
      <c r="D163" s="127"/>
      <c r="E163" s="154">
        <v>2</v>
      </c>
      <c r="F163" s="130">
        <v>230.56</v>
      </c>
      <c r="G163" s="82">
        <f t="shared" si="113"/>
        <v>80.695999999999998</v>
      </c>
      <c r="H163" s="82">
        <f t="shared" si="114"/>
        <v>149.864</v>
      </c>
      <c r="I163" s="131">
        <v>0.2</v>
      </c>
      <c r="J163" s="132">
        <f t="shared" si="115"/>
        <v>276.67199999999997</v>
      </c>
      <c r="K163" s="133">
        <f t="shared" si="116"/>
        <v>553.34399999999994</v>
      </c>
      <c r="L163" s="39"/>
    </row>
    <row r="164" spans="1:12" ht="30" x14ac:dyDescent="0.25">
      <c r="A164" s="126" t="s">
        <v>520</v>
      </c>
      <c r="B164" s="127" t="s">
        <v>247</v>
      </c>
      <c r="C164" s="128" t="s">
        <v>244</v>
      </c>
      <c r="D164" s="127" t="s">
        <v>76</v>
      </c>
      <c r="E164" s="154">
        <v>7</v>
      </c>
      <c r="F164" s="149">
        <v>56.7</v>
      </c>
      <c r="G164" s="82">
        <f t="shared" si="113"/>
        <v>19.844999999999999</v>
      </c>
      <c r="H164" s="82">
        <f t="shared" si="114"/>
        <v>36.855000000000004</v>
      </c>
      <c r="I164" s="131">
        <v>0.2</v>
      </c>
      <c r="J164" s="132">
        <f t="shared" si="115"/>
        <v>68.040000000000006</v>
      </c>
      <c r="K164" s="133">
        <f t="shared" si="116"/>
        <v>476.28000000000003</v>
      </c>
      <c r="L164" s="39"/>
    </row>
    <row r="165" spans="1:12" ht="30" x14ac:dyDescent="0.25">
      <c r="A165" s="126" t="s">
        <v>521</v>
      </c>
      <c r="B165" s="127" t="s">
        <v>229</v>
      </c>
      <c r="C165" s="128" t="s">
        <v>220</v>
      </c>
      <c r="D165" s="127" t="s">
        <v>76</v>
      </c>
      <c r="E165" s="154">
        <v>6</v>
      </c>
      <c r="F165" s="130">
        <v>58.03</v>
      </c>
      <c r="G165" s="82">
        <f t="shared" si="113"/>
        <v>20.310499999999998</v>
      </c>
      <c r="H165" s="82">
        <f t="shared" si="114"/>
        <v>37.719500000000004</v>
      </c>
      <c r="I165" s="131">
        <v>0.2</v>
      </c>
      <c r="J165" s="132">
        <f t="shared" si="115"/>
        <v>69.635999999999996</v>
      </c>
      <c r="K165" s="133">
        <f t="shared" si="116"/>
        <v>417.81599999999997</v>
      </c>
      <c r="L165" s="39"/>
    </row>
    <row r="166" spans="1:12" x14ac:dyDescent="0.25">
      <c r="A166" s="126" t="s">
        <v>522</v>
      </c>
      <c r="B166" s="127" t="s">
        <v>585</v>
      </c>
      <c r="C166" s="150" t="s">
        <v>464</v>
      </c>
      <c r="D166" s="127"/>
      <c r="E166" s="154">
        <v>3</v>
      </c>
      <c r="F166" s="130">
        <v>86.37</v>
      </c>
      <c r="G166" s="82">
        <f t="shared" si="113"/>
        <v>30.229499999999998</v>
      </c>
      <c r="H166" s="82">
        <f t="shared" si="114"/>
        <v>56.140500000000003</v>
      </c>
      <c r="I166" s="131">
        <v>0.2</v>
      </c>
      <c r="J166" s="132">
        <f t="shared" si="115"/>
        <v>103.64400000000001</v>
      </c>
      <c r="K166" s="133">
        <f t="shared" si="116"/>
        <v>310.93200000000002</v>
      </c>
      <c r="L166" s="39"/>
    </row>
    <row r="167" spans="1:12" ht="30" x14ac:dyDescent="0.25">
      <c r="A167" s="126" t="s">
        <v>523</v>
      </c>
      <c r="B167" s="127" t="s">
        <v>246</v>
      </c>
      <c r="C167" s="128" t="s">
        <v>245</v>
      </c>
      <c r="D167" s="127" t="s">
        <v>76</v>
      </c>
      <c r="E167" s="154">
        <v>21</v>
      </c>
      <c r="F167" s="130">
        <v>59.61</v>
      </c>
      <c r="G167" s="82">
        <f t="shared" si="113"/>
        <v>20.863499999999998</v>
      </c>
      <c r="H167" s="82">
        <f t="shared" si="114"/>
        <v>38.746499999999997</v>
      </c>
      <c r="I167" s="131">
        <v>0.2</v>
      </c>
      <c r="J167" s="132">
        <f t="shared" si="115"/>
        <v>71.531999999999996</v>
      </c>
      <c r="K167" s="133">
        <f t="shared" si="116"/>
        <v>1502.172</v>
      </c>
      <c r="L167" s="39"/>
    </row>
    <row r="168" spans="1:12" x14ac:dyDescent="0.25">
      <c r="A168" s="126" t="s">
        <v>524</v>
      </c>
      <c r="B168" s="127" t="s">
        <v>586</v>
      </c>
      <c r="C168" s="150" t="s">
        <v>465</v>
      </c>
      <c r="D168" s="127" t="s">
        <v>76</v>
      </c>
      <c r="E168" s="154">
        <v>7</v>
      </c>
      <c r="F168" s="130">
        <v>56.37</v>
      </c>
      <c r="G168" s="82">
        <f t="shared" si="113"/>
        <v>19.729499999999998</v>
      </c>
      <c r="H168" s="82">
        <f t="shared" si="114"/>
        <v>36.640500000000003</v>
      </c>
      <c r="I168" s="131">
        <v>0.2</v>
      </c>
      <c r="J168" s="132">
        <f t="shared" si="115"/>
        <v>67.643999999999991</v>
      </c>
      <c r="K168" s="133">
        <f t="shared" si="116"/>
        <v>473.50799999999992</v>
      </c>
      <c r="L168" s="39"/>
    </row>
    <row r="169" spans="1:12" x14ac:dyDescent="0.25">
      <c r="A169" s="126" t="s">
        <v>525</v>
      </c>
      <c r="B169" s="127" t="s">
        <v>92</v>
      </c>
      <c r="C169" s="150" t="s">
        <v>466</v>
      </c>
      <c r="D169" s="127" t="s">
        <v>76</v>
      </c>
      <c r="E169" s="154">
        <v>2</v>
      </c>
      <c r="F169" s="130">
        <v>35.36</v>
      </c>
      <c r="G169" s="82">
        <f t="shared" si="113"/>
        <v>12.375999999999999</v>
      </c>
      <c r="H169" s="82">
        <f t="shared" si="114"/>
        <v>22.984000000000002</v>
      </c>
      <c r="I169" s="131">
        <v>0.2</v>
      </c>
      <c r="J169" s="132">
        <f t="shared" si="115"/>
        <v>42.431999999999995</v>
      </c>
      <c r="K169" s="133">
        <f t="shared" si="116"/>
        <v>84.86399999999999</v>
      </c>
      <c r="L169" s="39"/>
    </row>
    <row r="170" spans="1:12" x14ac:dyDescent="0.25">
      <c r="A170" s="126" t="s">
        <v>526</v>
      </c>
      <c r="B170" s="127" t="s">
        <v>92</v>
      </c>
      <c r="C170" s="128" t="s">
        <v>516</v>
      </c>
      <c r="D170" s="127" t="s">
        <v>101</v>
      </c>
      <c r="E170" s="129">
        <v>1</v>
      </c>
      <c r="F170" s="130">
        <v>1835.62</v>
      </c>
      <c r="G170" s="82">
        <f t="shared" si="113"/>
        <v>642.46699999999987</v>
      </c>
      <c r="H170" s="82">
        <f t="shared" si="114"/>
        <v>1193.153</v>
      </c>
      <c r="I170" s="131">
        <v>0.2</v>
      </c>
      <c r="J170" s="132">
        <f t="shared" si="115"/>
        <v>2202.7439999999997</v>
      </c>
      <c r="K170" s="133">
        <f t="shared" si="116"/>
        <v>2202.7439999999997</v>
      </c>
      <c r="L170" s="39"/>
    </row>
    <row r="171" spans="1:12" x14ac:dyDescent="0.25">
      <c r="A171" s="126" t="s">
        <v>527</v>
      </c>
      <c r="B171" s="127" t="s">
        <v>587</v>
      </c>
      <c r="C171" s="150" t="s">
        <v>467</v>
      </c>
      <c r="D171" s="127" t="s">
        <v>76</v>
      </c>
      <c r="E171" s="154">
        <v>53</v>
      </c>
      <c r="F171" s="153">
        <v>10.97</v>
      </c>
      <c r="G171" s="82">
        <f t="shared" si="113"/>
        <v>3.8395000000000001</v>
      </c>
      <c r="H171" s="82">
        <f t="shared" si="114"/>
        <v>7.1305000000000005</v>
      </c>
      <c r="I171" s="131">
        <v>0.2</v>
      </c>
      <c r="J171" s="132">
        <f t="shared" si="115"/>
        <v>13.164</v>
      </c>
      <c r="K171" s="133">
        <f t="shared" si="116"/>
        <v>697.69200000000001</v>
      </c>
      <c r="L171" s="39"/>
    </row>
    <row r="172" spans="1:12" x14ac:dyDescent="0.25">
      <c r="A172" s="126" t="s">
        <v>528</v>
      </c>
      <c r="B172" s="127" t="s">
        <v>588</v>
      </c>
      <c r="C172" s="150" t="s">
        <v>468</v>
      </c>
      <c r="D172" s="127" t="s">
        <v>76</v>
      </c>
      <c r="E172" s="154">
        <v>22</v>
      </c>
      <c r="F172" s="155">
        <v>11.3</v>
      </c>
      <c r="G172" s="82">
        <f t="shared" si="113"/>
        <v>3.9550000000000001</v>
      </c>
      <c r="H172" s="82">
        <f t="shared" si="114"/>
        <v>7.3450000000000006</v>
      </c>
      <c r="I172" s="131">
        <v>0.2</v>
      </c>
      <c r="J172" s="132">
        <f t="shared" si="115"/>
        <v>13.56</v>
      </c>
      <c r="K172" s="133">
        <f t="shared" si="116"/>
        <v>298.32</v>
      </c>
      <c r="L172" s="39"/>
    </row>
    <row r="173" spans="1:12" x14ac:dyDescent="0.25">
      <c r="A173" s="126" t="s">
        <v>529</v>
      </c>
      <c r="B173" s="127" t="s">
        <v>589</v>
      </c>
      <c r="C173" s="150" t="s">
        <v>469</v>
      </c>
      <c r="D173" s="127" t="s">
        <v>76</v>
      </c>
      <c r="E173" s="154">
        <v>4</v>
      </c>
      <c r="F173" s="153">
        <v>12.48</v>
      </c>
      <c r="G173" s="82">
        <f t="shared" si="113"/>
        <v>4.3679999999999994</v>
      </c>
      <c r="H173" s="82">
        <f t="shared" si="114"/>
        <v>8.1120000000000001</v>
      </c>
      <c r="I173" s="131">
        <v>0.2</v>
      </c>
      <c r="J173" s="132">
        <f t="shared" si="115"/>
        <v>14.975999999999999</v>
      </c>
      <c r="K173" s="133">
        <f t="shared" si="116"/>
        <v>59.903999999999996</v>
      </c>
      <c r="L173" s="39"/>
    </row>
    <row r="174" spans="1:12" x14ac:dyDescent="0.25">
      <c r="A174" s="126" t="s">
        <v>530</v>
      </c>
      <c r="B174" s="127" t="s">
        <v>590</v>
      </c>
      <c r="C174" s="150" t="s">
        <v>591</v>
      </c>
      <c r="D174" s="127" t="s">
        <v>76</v>
      </c>
      <c r="E174" s="154">
        <v>2</v>
      </c>
      <c r="F174" s="153">
        <v>14.27</v>
      </c>
      <c r="G174" s="82">
        <f t="shared" si="113"/>
        <v>4.9944999999999995</v>
      </c>
      <c r="H174" s="82">
        <f t="shared" si="114"/>
        <v>9.2754999999999992</v>
      </c>
      <c r="I174" s="131">
        <v>0.2</v>
      </c>
      <c r="J174" s="132">
        <f t="shared" si="115"/>
        <v>17.123999999999999</v>
      </c>
      <c r="K174" s="133">
        <f t="shared" si="116"/>
        <v>34.247999999999998</v>
      </c>
      <c r="L174" s="39"/>
    </row>
    <row r="175" spans="1:12" x14ac:dyDescent="0.25">
      <c r="A175" s="126" t="s">
        <v>531</v>
      </c>
      <c r="B175" s="127" t="s">
        <v>592</v>
      </c>
      <c r="C175" s="150" t="s">
        <v>470</v>
      </c>
      <c r="D175" s="127" t="s">
        <v>76</v>
      </c>
      <c r="E175" s="154">
        <v>1</v>
      </c>
      <c r="F175" s="153">
        <v>12.87</v>
      </c>
      <c r="G175" s="82">
        <f t="shared" si="113"/>
        <v>4.5044999999999993</v>
      </c>
      <c r="H175" s="82">
        <f t="shared" si="114"/>
        <v>8.365499999999999</v>
      </c>
      <c r="I175" s="131">
        <v>0.2</v>
      </c>
      <c r="J175" s="132">
        <f t="shared" si="115"/>
        <v>15.443999999999999</v>
      </c>
      <c r="K175" s="133">
        <f t="shared" si="116"/>
        <v>15.443999999999999</v>
      </c>
      <c r="L175" s="39"/>
    </row>
    <row r="176" spans="1:12" x14ac:dyDescent="0.25">
      <c r="A176" s="126" t="s">
        <v>532</v>
      </c>
      <c r="B176" s="127" t="s">
        <v>593</v>
      </c>
      <c r="C176" s="150" t="s">
        <v>471</v>
      </c>
      <c r="D176" s="127" t="s">
        <v>76</v>
      </c>
      <c r="E176" s="154">
        <v>2</v>
      </c>
      <c r="F176" s="153">
        <v>14.02</v>
      </c>
      <c r="G176" s="82">
        <f t="shared" si="113"/>
        <v>4.9069999999999991</v>
      </c>
      <c r="H176" s="82">
        <f t="shared" si="114"/>
        <v>9.1129999999999995</v>
      </c>
      <c r="I176" s="131">
        <v>0.2</v>
      </c>
      <c r="J176" s="132">
        <f t="shared" si="115"/>
        <v>16.823999999999998</v>
      </c>
      <c r="K176" s="133">
        <f t="shared" si="116"/>
        <v>33.647999999999996</v>
      </c>
      <c r="L176" s="39"/>
    </row>
    <row r="177" spans="1:12" x14ac:dyDescent="0.25">
      <c r="A177" s="126" t="s">
        <v>533</v>
      </c>
      <c r="B177" s="127" t="s">
        <v>594</v>
      </c>
      <c r="C177" s="150" t="s">
        <v>472</v>
      </c>
      <c r="D177" s="127" t="s">
        <v>76</v>
      </c>
      <c r="E177" s="154">
        <v>1</v>
      </c>
      <c r="F177" s="155">
        <v>17.399999999999999</v>
      </c>
      <c r="G177" s="82">
        <f t="shared" si="113"/>
        <v>6.089999999999999</v>
      </c>
      <c r="H177" s="82">
        <f t="shared" si="114"/>
        <v>11.309999999999999</v>
      </c>
      <c r="I177" s="131">
        <v>0.2</v>
      </c>
      <c r="J177" s="132">
        <f t="shared" si="115"/>
        <v>20.88</v>
      </c>
      <c r="K177" s="133">
        <f t="shared" si="116"/>
        <v>20.88</v>
      </c>
      <c r="L177" s="39"/>
    </row>
    <row r="178" spans="1:12" x14ac:dyDescent="0.25">
      <c r="A178" s="126" t="s">
        <v>534</v>
      </c>
      <c r="B178" s="127" t="s">
        <v>595</v>
      </c>
      <c r="C178" s="150" t="s">
        <v>473</v>
      </c>
      <c r="D178" s="127" t="s">
        <v>76</v>
      </c>
      <c r="E178" s="154">
        <v>2</v>
      </c>
      <c r="F178" s="153">
        <v>18.649999999999999</v>
      </c>
      <c r="G178" s="82">
        <f t="shared" si="113"/>
        <v>6.527499999999999</v>
      </c>
      <c r="H178" s="82">
        <f t="shared" si="114"/>
        <v>12.122499999999999</v>
      </c>
      <c r="I178" s="131">
        <v>0.2</v>
      </c>
      <c r="J178" s="132">
        <f t="shared" si="115"/>
        <v>22.38</v>
      </c>
      <c r="K178" s="133">
        <f t="shared" si="116"/>
        <v>44.76</v>
      </c>
      <c r="L178" s="39"/>
    </row>
    <row r="179" spans="1:12" x14ac:dyDescent="0.25">
      <c r="A179" s="126" t="s">
        <v>535</v>
      </c>
      <c r="B179" s="127" t="s">
        <v>92</v>
      </c>
      <c r="C179" s="150" t="s">
        <v>474</v>
      </c>
      <c r="D179" s="127" t="s">
        <v>76</v>
      </c>
      <c r="E179" s="154">
        <v>1</v>
      </c>
      <c r="F179" s="153">
        <v>9.18</v>
      </c>
      <c r="G179" s="82">
        <f t="shared" si="113"/>
        <v>3.2129999999999996</v>
      </c>
      <c r="H179" s="82">
        <f t="shared" si="114"/>
        <v>5.9669999999999996</v>
      </c>
      <c r="I179" s="131">
        <v>0.2</v>
      </c>
      <c r="J179" s="132">
        <f t="shared" si="115"/>
        <v>11.016</v>
      </c>
      <c r="K179" s="133">
        <f t="shared" si="116"/>
        <v>11.016</v>
      </c>
      <c r="L179" s="39"/>
    </row>
    <row r="180" spans="1:12" x14ac:dyDescent="0.25">
      <c r="A180" s="126" t="s">
        <v>536</v>
      </c>
      <c r="B180" s="127" t="s">
        <v>92</v>
      </c>
      <c r="C180" s="150" t="s">
        <v>475</v>
      </c>
      <c r="D180" s="127" t="s">
        <v>76</v>
      </c>
      <c r="E180" s="154">
        <v>1</v>
      </c>
      <c r="F180" s="153">
        <v>13.26</v>
      </c>
      <c r="G180" s="82">
        <f t="shared" si="113"/>
        <v>4.641</v>
      </c>
      <c r="H180" s="82">
        <f t="shared" si="114"/>
        <v>8.6189999999999998</v>
      </c>
      <c r="I180" s="131">
        <v>0.2</v>
      </c>
      <c r="J180" s="132">
        <f t="shared" si="115"/>
        <v>15.911999999999999</v>
      </c>
      <c r="K180" s="133">
        <f t="shared" si="116"/>
        <v>15.911999999999999</v>
      </c>
      <c r="L180" s="39"/>
    </row>
    <row r="181" spans="1:12" x14ac:dyDescent="0.25">
      <c r="A181" s="126" t="s">
        <v>537</v>
      </c>
      <c r="B181" s="127" t="s">
        <v>513</v>
      </c>
      <c r="C181" s="150" t="s">
        <v>476</v>
      </c>
      <c r="D181" s="127" t="s">
        <v>76</v>
      </c>
      <c r="E181" s="154">
        <v>19</v>
      </c>
      <c r="F181" s="153">
        <v>6.13</v>
      </c>
      <c r="G181" s="82">
        <f t="shared" si="113"/>
        <v>2.1454999999999997</v>
      </c>
      <c r="H181" s="82">
        <f t="shared" si="114"/>
        <v>3.9845000000000002</v>
      </c>
      <c r="I181" s="131">
        <v>0.2</v>
      </c>
      <c r="J181" s="132">
        <f t="shared" si="115"/>
        <v>7.3559999999999999</v>
      </c>
      <c r="K181" s="133">
        <f t="shared" si="116"/>
        <v>139.76400000000001</v>
      </c>
      <c r="L181" s="39"/>
    </row>
    <row r="182" spans="1:12" x14ac:dyDescent="0.25">
      <c r="A182" s="126" t="s">
        <v>538</v>
      </c>
      <c r="B182" s="127" t="s">
        <v>514</v>
      </c>
      <c r="C182" s="150" t="s">
        <v>477</v>
      </c>
      <c r="D182" s="127" t="s">
        <v>76</v>
      </c>
      <c r="E182" s="154">
        <v>48</v>
      </c>
      <c r="F182" s="130">
        <v>7.29</v>
      </c>
      <c r="G182" s="82">
        <f t="shared" ref="G182" si="117">F182*0.35</f>
        <v>2.5514999999999999</v>
      </c>
      <c r="H182" s="82">
        <f t="shared" ref="H182" si="118">F182*0.65</f>
        <v>4.7385000000000002</v>
      </c>
      <c r="I182" s="131">
        <v>0.2</v>
      </c>
      <c r="J182" s="132">
        <f t="shared" ref="J182" si="119">F182*1.2</f>
        <v>8.7479999999999993</v>
      </c>
      <c r="K182" s="133">
        <f t="shared" ref="K182" si="120">J182*E182</f>
        <v>419.904</v>
      </c>
      <c r="L182" s="39"/>
    </row>
    <row r="183" spans="1:12" x14ac:dyDescent="0.25">
      <c r="A183" s="126" t="s">
        <v>539</v>
      </c>
      <c r="B183" s="127" t="s">
        <v>515</v>
      </c>
      <c r="C183" s="150" t="s">
        <v>478</v>
      </c>
      <c r="D183" s="127" t="s">
        <v>76</v>
      </c>
      <c r="E183" s="154">
        <v>15</v>
      </c>
      <c r="F183" s="153">
        <v>9.66</v>
      </c>
      <c r="G183" s="82">
        <f t="shared" ref="G183:G197" si="121">F183*0.35</f>
        <v>3.3809999999999998</v>
      </c>
      <c r="H183" s="82">
        <f t="shared" ref="H183:H197" si="122">F183*0.65</f>
        <v>6.2789999999999999</v>
      </c>
      <c r="I183" s="131">
        <v>0.2</v>
      </c>
      <c r="J183" s="132">
        <f t="shared" ref="J183:J197" si="123">F183*1.2</f>
        <v>11.592000000000001</v>
      </c>
      <c r="K183" s="133">
        <f t="shared" ref="K183:K197" si="124">J183*E183</f>
        <v>173.88</v>
      </c>
      <c r="L183" s="39"/>
    </row>
    <row r="184" spans="1:12" x14ac:dyDescent="0.25">
      <c r="A184" s="126" t="s">
        <v>540</v>
      </c>
      <c r="B184" s="127" t="s">
        <v>515</v>
      </c>
      <c r="C184" s="150" t="s">
        <v>479</v>
      </c>
      <c r="D184" s="127" t="s">
        <v>76</v>
      </c>
      <c r="E184" s="154">
        <v>8</v>
      </c>
      <c r="F184" s="155">
        <v>10.3</v>
      </c>
      <c r="G184" s="82">
        <f t="shared" si="121"/>
        <v>3.605</v>
      </c>
      <c r="H184" s="82">
        <f t="shared" si="122"/>
        <v>6.6950000000000003</v>
      </c>
      <c r="I184" s="131">
        <v>0.2</v>
      </c>
      <c r="J184" s="132">
        <f t="shared" si="123"/>
        <v>12.360000000000001</v>
      </c>
      <c r="K184" s="133">
        <f t="shared" si="124"/>
        <v>98.88000000000001</v>
      </c>
      <c r="L184" s="39"/>
    </row>
    <row r="185" spans="1:12" x14ac:dyDescent="0.25">
      <c r="A185" s="126" t="s">
        <v>541</v>
      </c>
      <c r="B185" s="127" t="s">
        <v>243</v>
      </c>
      <c r="C185" s="150" t="s">
        <v>480</v>
      </c>
      <c r="D185" s="127" t="s">
        <v>76</v>
      </c>
      <c r="E185" s="154">
        <v>17</v>
      </c>
      <c r="F185" s="153">
        <v>12.36</v>
      </c>
      <c r="G185" s="82">
        <f t="shared" si="121"/>
        <v>4.3259999999999996</v>
      </c>
      <c r="H185" s="82">
        <f t="shared" si="122"/>
        <v>8.0340000000000007</v>
      </c>
      <c r="I185" s="131">
        <v>0.2</v>
      </c>
      <c r="J185" s="132">
        <f t="shared" si="123"/>
        <v>14.831999999999999</v>
      </c>
      <c r="K185" s="133">
        <f t="shared" si="124"/>
        <v>252.14399999999998</v>
      </c>
      <c r="L185" s="39"/>
    </row>
    <row r="186" spans="1:12" x14ac:dyDescent="0.25">
      <c r="A186" s="126" t="s">
        <v>542</v>
      </c>
      <c r="B186" s="127" t="s">
        <v>92</v>
      </c>
      <c r="C186" s="150" t="s">
        <v>481</v>
      </c>
      <c r="D186" s="127" t="s">
        <v>76</v>
      </c>
      <c r="E186" s="154">
        <v>27</v>
      </c>
      <c r="F186" s="153">
        <v>13.32</v>
      </c>
      <c r="G186" s="82">
        <f t="shared" si="121"/>
        <v>4.6619999999999999</v>
      </c>
      <c r="H186" s="82">
        <f t="shared" si="122"/>
        <v>8.6580000000000013</v>
      </c>
      <c r="I186" s="131">
        <v>0.2</v>
      </c>
      <c r="J186" s="132">
        <f t="shared" si="123"/>
        <v>15.984</v>
      </c>
      <c r="K186" s="133">
        <f t="shared" si="124"/>
        <v>431.56799999999998</v>
      </c>
      <c r="L186" s="39"/>
    </row>
    <row r="187" spans="1:12" x14ac:dyDescent="0.25">
      <c r="A187" s="126" t="s">
        <v>543</v>
      </c>
      <c r="B187" s="127" t="s">
        <v>569</v>
      </c>
      <c r="C187" s="150" t="s">
        <v>482</v>
      </c>
      <c r="D187" s="127" t="s">
        <v>76</v>
      </c>
      <c r="E187" s="154">
        <v>34</v>
      </c>
      <c r="F187" s="153">
        <v>11.38</v>
      </c>
      <c r="G187" s="82">
        <f t="shared" si="121"/>
        <v>3.9830000000000001</v>
      </c>
      <c r="H187" s="82">
        <f t="shared" si="122"/>
        <v>7.3970000000000011</v>
      </c>
      <c r="I187" s="131">
        <v>0.2</v>
      </c>
      <c r="J187" s="132">
        <f t="shared" si="123"/>
        <v>13.656000000000001</v>
      </c>
      <c r="K187" s="133">
        <f t="shared" si="124"/>
        <v>464.30400000000003</v>
      </c>
      <c r="L187" s="39"/>
    </row>
    <row r="188" spans="1:12" x14ac:dyDescent="0.25">
      <c r="A188" s="126" t="s">
        <v>544</v>
      </c>
      <c r="B188" s="127" t="s">
        <v>570</v>
      </c>
      <c r="C188" s="150" t="s">
        <v>483</v>
      </c>
      <c r="D188" s="127" t="s">
        <v>76</v>
      </c>
      <c r="E188" s="154">
        <v>10</v>
      </c>
      <c r="F188" s="153">
        <v>13.26</v>
      </c>
      <c r="G188" s="82">
        <f t="shared" si="121"/>
        <v>4.641</v>
      </c>
      <c r="H188" s="82">
        <f t="shared" si="122"/>
        <v>8.6189999999999998</v>
      </c>
      <c r="I188" s="131">
        <v>0.2</v>
      </c>
      <c r="J188" s="132">
        <f t="shared" si="123"/>
        <v>15.911999999999999</v>
      </c>
      <c r="K188" s="133">
        <f t="shared" si="124"/>
        <v>159.12</v>
      </c>
      <c r="L188" s="39"/>
    </row>
    <row r="189" spans="1:12" x14ac:dyDescent="0.25">
      <c r="A189" s="126" t="s">
        <v>545</v>
      </c>
      <c r="B189" s="127" t="s">
        <v>568</v>
      </c>
      <c r="C189" s="150" t="s">
        <v>484</v>
      </c>
      <c r="D189" s="127" t="s">
        <v>76</v>
      </c>
      <c r="E189" s="154">
        <v>10</v>
      </c>
      <c r="F189" s="155">
        <v>15</v>
      </c>
      <c r="G189" s="82">
        <f t="shared" si="121"/>
        <v>5.25</v>
      </c>
      <c r="H189" s="82">
        <f t="shared" si="122"/>
        <v>9.75</v>
      </c>
      <c r="I189" s="131">
        <v>0.2</v>
      </c>
      <c r="J189" s="132">
        <f t="shared" si="123"/>
        <v>18</v>
      </c>
      <c r="K189" s="133">
        <f t="shared" si="124"/>
        <v>180</v>
      </c>
      <c r="L189" s="39"/>
    </row>
    <row r="190" spans="1:12" x14ac:dyDescent="0.25">
      <c r="A190" s="126" t="s">
        <v>546</v>
      </c>
      <c r="B190" s="127" t="s">
        <v>600</v>
      </c>
      <c r="C190" s="150" t="s">
        <v>485</v>
      </c>
      <c r="D190" s="127" t="s">
        <v>76</v>
      </c>
      <c r="E190" s="154">
        <v>2</v>
      </c>
      <c r="F190" s="153">
        <v>15.36</v>
      </c>
      <c r="G190" s="82">
        <f t="shared" si="121"/>
        <v>5.3759999999999994</v>
      </c>
      <c r="H190" s="82">
        <f t="shared" si="122"/>
        <v>9.984</v>
      </c>
      <c r="I190" s="131">
        <v>0.2</v>
      </c>
      <c r="J190" s="132">
        <f t="shared" si="123"/>
        <v>18.431999999999999</v>
      </c>
      <c r="K190" s="133">
        <f t="shared" si="124"/>
        <v>36.863999999999997</v>
      </c>
      <c r="L190" s="39"/>
    </row>
    <row r="191" spans="1:12" x14ac:dyDescent="0.25">
      <c r="A191" s="126" t="s">
        <v>547</v>
      </c>
      <c r="B191" s="127" t="s">
        <v>601</v>
      </c>
      <c r="C191" s="150" t="s">
        <v>486</v>
      </c>
      <c r="D191" s="127" t="s">
        <v>76</v>
      </c>
      <c r="E191" s="154">
        <v>2</v>
      </c>
      <c r="F191" s="153">
        <v>21.35</v>
      </c>
      <c r="G191" s="82">
        <f t="shared" si="121"/>
        <v>7.4725000000000001</v>
      </c>
      <c r="H191" s="82">
        <f t="shared" si="122"/>
        <v>13.877500000000001</v>
      </c>
      <c r="I191" s="131">
        <v>0.2</v>
      </c>
      <c r="J191" s="132">
        <f t="shared" si="123"/>
        <v>25.62</v>
      </c>
      <c r="K191" s="133">
        <f t="shared" si="124"/>
        <v>51.24</v>
      </c>
      <c r="L191" s="39"/>
    </row>
    <row r="192" spans="1:12" x14ac:dyDescent="0.25">
      <c r="A192" s="126" t="s">
        <v>548</v>
      </c>
      <c r="B192" s="127" t="s">
        <v>602</v>
      </c>
      <c r="C192" s="150" t="s">
        <v>487</v>
      </c>
      <c r="D192" s="127" t="s">
        <v>76</v>
      </c>
      <c r="E192" s="154">
        <v>1</v>
      </c>
      <c r="F192" s="153">
        <v>24.59</v>
      </c>
      <c r="G192" s="82">
        <f t="shared" si="121"/>
        <v>8.6064999999999987</v>
      </c>
      <c r="H192" s="82">
        <f t="shared" si="122"/>
        <v>15.983500000000001</v>
      </c>
      <c r="I192" s="131">
        <v>0.2</v>
      </c>
      <c r="J192" s="132">
        <f t="shared" si="123"/>
        <v>29.507999999999999</v>
      </c>
      <c r="K192" s="133">
        <f t="shared" si="124"/>
        <v>29.507999999999999</v>
      </c>
      <c r="L192" s="39"/>
    </row>
    <row r="193" spans="1:12" x14ac:dyDescent="0.25">
      <c r="A193" s="126" t="s">
        <v>549</v>
      </c>
      <c r="B193" s="127" t="s">
        <v>596</v>
      </c>
      <c r="C193" s="150" t="s">
        <v>488</v>
      </c>
      <c r="D193" s="127" t="s">
        <v>76</v>
      </c>
      <c r="E193" s="154">
        <v>12</v>
      </c>
      <c r="F193" s="153">
        <v>10.57</v>
      </c>
      <c r="G193" s="82">
        <f t="shared" si="121"/>
        <v>3.6995</v>
      </c>
      <c r="H193" s="82">
        <f t="shared" si="122"/>
        <v>6.8705000000000007</v>
      </c>
      <c r="I193" s="131">
        <v>0.2</v>
      </c>
      <c r="J193" s="132">
        <f t="shared" si="123"/>
        <v>12.683999999999999</v>
      </c>
      <c r="K193" s="133">
        <f t="shared" si="124"/>
        <v>152.208</v>
      </c>
      <c r="L193" s="39"/>
    </row>
    <row r="194" spans="1:12" x14ac:dyDescent="0.25">
      <c r="A194" s="126" t="s">
        <v>550</v>
      </c>
      <c r="B194" s="127" t="s">
        <v>596</v>
      </c>
      <c r="C194" s="150" t="s">
        <v>489</v>
      </c>
      <c r="D194" s="127" t="s">
        <v>76</v>
      </c>
      <c r="E194" s="154">
        <v>9</v>
      </c>
      <c r="F194" s="153">
        <v>11.68</v>
      </c>
      <c r="G194" s="82">
        <f t="shared" si="121"/>
        <v>4.0880000000000001</v>
      </c>
      <c r="H194" s="82">
        <f t="shared" si="122"/>
        <v>7.5919999999999996</v>
      </c>
      <c r="I194" s="131">
        <v>0.2</v>
      </c>
      <c r="J194" s="132">
        <f t="shared" si="123"/>
        <v>14.016</v>
      </c>
      <c r="K194" s="133">
        <f t="shared" si="124"/>
        <v>126.14400000000001</v>
      </c>
      <c r="L194" s="39"/>
    </row>
    <row r="195" spans="1:12" x14ac:dyDescent="0.25">
      <c r="A195" s="126" t="s">
        <v>551</v>
      </c>
      <c r="B195" s="127" t="s">
        <v>597</v>
      </c>
      <c r="C195" s="150" t="s">
        <v>490</v>
      </c>
      <c r="D195" s="127" t="s">
        <v>76</v>
      </c>
      <c r="E195" s="154">
        <v>7</v>
      </c>
      <c r="F195" s="153">
        <v>17.05</v>
      </c>
      <c r="G195" s="82">
        <f t="shared" si="121"/>
        <v>5.9675000000000002</v>
      </c>
      <c r="H195" s="82">
        <f t="shared" si="122"/>
        <v>11.082500000000001</v>
      </c>
      <c r="I195" s="131">
        <v>0.2</v>
      </c>
      <c r="J195" s="132">
        <f t="shared" si="123"/>
        <v>20.46</v>
      </c>
      <c r="K195" s="133">
        <f t="shared" si="124"/>
        <v>143.22</v>
      </c>
      <c r="L195" s="39"/>
    </row>
    <row r="196" spans="1:12" x14ac:dyDescent="0.25">
      <c r="A196" s="126" t="s">
        <v>552</v>
      </c>
      <c r="B196" s="127" t="s">
        <v>598</v>
      </c>
      <c r="C196" s="150" t="s">
        <v>491</v>
      </c>
      <c r="D196" s="127" t="s">
        <v>76</v>
      </c>
      <c r="E196" s="154">
        <v>1</v>
      </c>
      <c r="F196" s="153">
        <v>21.08</v>
      </c>
      <c r="G196" s="82">
        <f t="shared" si="121"/>
        <v>7.3779999999999992</v>
      </c>
      <c r="H196" s="82">
        <f t="shared" si="122"/>
        <v>13.702</v>
      </c>
      <c r="I196" s="131">
        <v>0.2</v>
      </c>
      <c r="J196" s="132">
        <f t="shared" si="123"/>
        <v>25.295999999999996</v>
      </c>
      <c r="K196" s="133">
        <f t="shared" si="124"/>
        <v>25.295999999999996</v>
      </c>
      <c r="L196" s="39"/>
    </row>
    <row r="197" spans="1:12" x14ac:dyDescent="0.25">
      <c r="A197" s="126" t="s">
        <v>553</v>
      </c>
      <c r="B197" s="127" t="s">
        <v>599</v>
      </c>
      <c r="C197" s="150" t="s">
        <v>492</v>
      </c>
      <c r="D197" s="127" t="s">
        <v>76</v>
      </c>
      <c r="E197" s="154">
        <v>5</v>
      </c>
      <c r="F197" s="153">
        <v>25.06</v>
      </c>
      <c r="G197" s="82">
        <f t="shared" si="121"/>
        <v>8.770999999999999</v>
      </c>
      <c r="H197" s="82">
        <f t="shared" si="122"/>
        <v>16.289000000000001</v>
      </c>
      <c r="I197" s="131">
        <v>0.2</v>
      </c>
      <c r="J197" s="132">
        <f t="shared" si="123"/>
        <v>30.071999999999996</v>
      </c>
      <c r="K197" s="133">
        <f t="shared" si="124"/>
        <v>150.35999999999999</v>
      </c>
      <c r="L197" s="39"/>
    </row>
    <row r="198" spans="1:12" x14ac:dyDescent="0.25">
      <c r="A198" s="126" t="s">
        <v>554</v>
      </c>
      <c r="B198" s="127" t="s">
        <v>92</v>
      </c>
      <c r="C198" s="128" t="s">
        <v>433</v>
      </c>
      <c r="D198" s="127" t="s">
        <v>76</v>
      </c>
      <c r="E198" s="129">
        <v>2</v>
      </c>
      <c r="F198" s="130">
        <v>1126.3499999999999</v>
      </c>
      <c r="G198" s="82">
        <f t="shared" si="85"/>
        <v>394.22249999999997</v>
      </c>
      <c r="H198" s="82">
        <f t="shared" ref="H198:H213" si="125">F198*0.65</f>
        <v>732.12749999999994</v>
      </c>
      <c r="I198" s="131">
        <v>0.2</v>
      </c>
      <c r="J198" s="132">
        <f t="shared" ref="J198:J199" si="126">F198*1.2</f>
        <v>1351.62</v>
      </c>
      <c r="K198" s="133">
        <f t="shared" ref="K198:K199" si="127">J198*E198</f>
        <v>2703.24</v>
      </c>
      <c r="L198" s="39"/>
    </row>
    <row r="199" spans="1:12" x14ac:dyDescent="0.25">
      <c r="A199" s="126" t="s">
        <v>555</v>
      </c>
      <c r="B199" s="127" t="s">
        <v>657</v>
      </c>
      <c r="C199" s="128" t="s">
        <v>658</v>
      </c>
      <c r="D199" s="127" t="s">
        <v>76</v>
      </c>
      <c r="E199" s="129">
        <v>4</v>
      </c>
      <c r="F199" s="130">
        <v>512.29</v>
      </c>
      <c r="G199" s="82">
        <f t="shared" si="85"/>
        <v>179.30149999999998</v>
      </c>
      <c r="H199" s="82">
        <f t="shared" si="125"/>
        <v>332.98849999999999</v>
      </c>
      <c r="I199" s="131">
        <v>0.2</v>
      </c>
      <c r="J199" s="132">
        <f t="shared" si="126"/>
        <v>614.74799999999993</v>
      </c>
      <c r="K199" s="133">
        <f t="shared" si="127"/>
        <v>2458.9919999999997</v>
      </c>
      <c r="L199" s="39"/>
    </row>
    <row r="200" spans="1:12" x14ac:dyDescent="0.25">
      <c r="A200" s="126" t="s">
        <v>556</v>
      </c>
      <c r="B200" s="127" t="s">
        <v>437</v>
      </c>
      <c r="C200" s="128" t="s">
        <v>434</v>
      </c>
      <c r="D200" s="127" t="s">
        <v>76</v>
      </c>
      <c r="E200" s="129">
        <v>24</v>
      </c>
      <c r="F200" s="130">
        <v>358.76</v>
      </c>
      <c r="G200" s="82">
        <f t="shared" si="85"/>
        <v>125.56599999999999</v>
      </c>
      <c r="H200" s="82">
        <f t="shared" si="125"/>
        <v>233.19399999999999</v>
      </c>
      <c r="I200" s="131">
        <v>0.2</v>
      </c>
      <c r="J200" s="132">
        <f t="shared" ref="J200" si="128">F200*1.2</f>
        <v>430.512</v>
      </c>
      <c r="K200" s="133">
        <f t="shared" ref="K200" si="129">J200*E200</f>
        <v>10332.288</v>
      </c>
      <c r="L200" s="39"/>
    </row>
    <row r="201" spans="1:12" ht="30" x14ac:dyDescent="0.25">
      <c r="A201" s="126" t="s">
        <v>557</v>
      </c>
      <c r="B201" s="127" t="s">
        <v>435</v>
      </c>
      <c r="C201" s="128" t="s">
        <v>436</v>
      </c>
      <c r="D201" s="127" t="s">
        <v>76</v>
      </c>
      <c r="E201" s="129">
        <v>24</v>
      </c>
      <c r="F201" s="130">
        <v>115.02</v>
      </c>
      <c r="G201" s="82">
        <f t="shared" si="85"/>
        <v>40.256999999999998</v>
      </c>
      <c r="H201" s="82">
        <f t="shared" si="125"/>
        <v>74.763000000000005</v>
      </c>
      <c r="I201" s="131">
        <v>0.2</v>
      </c>
      <c r="J201" s="132">
        <f t="shared" ref="J201" si="130">F201*1.2</f>
        <v>138.024</v>
      </c>
      <c r="K201" s="133">
        <f t="shared" ref="K201" si="131">J201*E201</f>
        <v>3312.576</v>
      </c>
      <c r="L201" s="39"/>
    </row>
    <row r="202" spans="1:12" x14ac:dyDescent="0.25">
      <c r="A202" s="126" t="s">
        <v>558</v>
      </c>
      <c r="B202" s="127" t="s">
        <v>206</v>
      </c>
      <c r="C202" s="128" t="s">
        <v>164</v>
      </c>
      <c r="D202" s="127" t="s">
        <v>76</v>
      </c>
      <c r="E202" s="129">
        <v>24</v>
      </c>
      <c r="F202" s="130">
        <v>39.840000000000003</v>
      </c>
      <c r="G202" s="82">
        <f t="shared" si="85"/>
        <v>13.944000000000001</v>
      </c>
      <c r="H202" s="82">
        <f t="shared" si="125"/>
        <v>25.896000000000004</v>
      </c>
      <c r="I202" s="131">
        <v>0.2</v>
      </c>
      <c r="J202" s="132">
        <f t="shared" ref="J202" si="132">F202*1.2</f>
        <v>47.808</v>
      </c>
      <c r="K202" s="133">
        <f t="shared" ref="K202" si="133">J202*E202</f>
        <v>1147.3920000000001</v>
      </c>
      <c r="L202" s="39"/>
    </row>
    <row r="203" spans="1:12" x14ac:dyDescent="0.25">
      <c r="A203" s="126" t="s">
        <v>559</v>
      </c>
      <c r="B203" s="127" t="s">
        <v>207</v>
      </c>
      <c r="C203" s="128" t="s">
        <v>163</v>
      </c>
      <c r="D203" s="127" t="s">
        <v>76</v>
      </c>
      <c r="E203" s="129">
        <v>24</v>
      </c>
      <c r="F203" s="130">
        <v>40.76</v>
      </c>
      <c r="G203" s="82">
        <f t="shared" si="85"/>
        <v>14.265999999999998</v>
      </c>
      <c r="H203" s="82">
        <f t="shared" si="125"/>
        <v>26.494</v>
      </c>
      <c r="I203" s="131">
        <v>0.2</v>
      </c>
      <c r="J203" s="132">
        <f t="shared" ref="J203" si="134">F203*1.2</f>
        <v>48.911999999999999</v>
      </c>
      <c r="K203" s="133">
        <f t="shared" ref="K203" si="135">J203*E203</f>
        <v>1173.8879999999999</v>
      </c>
      <c r="L203" s="39"/>
    </row>
    <row r="204" spans="1:12" x14ac:dyDescent="0.25">
      <c r="A204" s="126" t="s">
        <v>560</v>
      </c>
      <c r="B204" s="127" t="s">
        <v>208</v>
      </c>
      <c r="C204" s="128" t="s">
        <v>157</v>
      </c>
      <c r="D204" s="127" t="s">
        <v>76</v>
      </c>
      <c r="E204" s="129">
        <v>18</v>
      </c>
      <c r="F204" s="130">
        <v>51.88</v>
      </c>
      <c r="G204" s="82">
        <f t="shared" si="85"/>
        <v>18.158000000000001</v>
      </c>
      <c r="H204" s="82">
        <f t="shared" si="125"/>
        <v>33.722000000000001</v>
      </c>
      <c r="I204" s="131">
        <v>0.2</v>
      </c>
      <c r="J204" s="132">
        <f t="shared" ref="J204" si="136">F204*1.2</f>
        <v>62.256</v>
      </c>
      <c r="K204" s="133">
        <f t="shared" ref="K204" si="137">J204*E204</f>
        <v>1120.6079999999999</v>
      </c>
      <c r="L204" s="39"/>
    </row>
    <row r="205" spans="1:12" x14ac:dyDescent="0.25">
      <c r="A205" s="126" t="s">
        <v>561</v>
      </c>
      <c r="B205" s="127" t="s">
        <v>209</v>
      </c>
      <c r="C205" s="128" t="s">
        <v>156</v>
      </c>
      <c r="D205" s="127" t="s">
        <v>76</v>
      </c>
      <c r="E205" s="129">
        <v>1</v>
      </c>
      <c r="F205" s="130">
        <v>244.7</v>
      </c>
      <c r="G205" s="82">
        <f t="shared" si="85"/>
        <v>85.644999999999996</v>
      </c>
      <c r="H205" s="82">
        <f t="shared" si="125"/>
        <v>159.05500000000001</v>
      </c>
      <c r="I205" s="131">
        <v>0.2</v>
      </c>
      <c r="J205" s="132">
        <f t="shared" ref="J205" si="138">F205*1.2</f>
        <v>293.64</v>
      </c>
      <c r="K205" s="133">
        <f t="shared" ref="K205" si="139">J205*E205</f>
        <v>293.64</v>
      </c>
      <c r="L205" s="39"/>
    </row>
    <row r="206" spans="1:12" s="65" customFormat="1" x14ac:dyDescent="0.25">
      <c r="A206" s="126" t="s">
        <v>562</v>
      </c>
      <c r="B206" s="127" t="s">
        <v>445</v>
      </c>
      <c r="C206" s="128" t="s">
        <v>446</v>
      </c>
      <c r="D206" s="127" t="s">
        <v>76</v>
      </c>
      <c r="E206" s="129">
        <v>24</v>
      </c>
      <c r="F206" s="130">
        <v>52.65</v>
      </c>
      <c r="G206" s="82">
        <f t="shared" si="85"/>
        <v>18.427499999999998</v>
      </c>
      <c r="H206" s="82">
        <f t="shared" si="125"/>
        <v>34.222500000000004</v>
      </c>
      <c r="I206" s="131">
        <v>0.2</v>
      </c>
      <c r="J206" s="132">
        <f t="shared" ref="J206" si="140">F206*1.2</f>
        <v>63.179999999999993</v>
      </c>
      <c r="K206" s="133">
        <f t="shared" ref="K206" si="141">J206*E206</f>
        <v>1516.3199999999997</v>
      </c>
      <c r="L206" s="66"/>
    </row>
    <row r="207" spans="1:12" s="65" customFormat="1" x14ac:dyDescent="0.25">
      <c r="A207" s="126" t="s">
        <v>563</v>
      </c>
      <c r="B207" s="127" t="s">
        <v>210</v>
      </c>
      <c r="C207" s="128" t="s">
        <v>177</v>
      </c>
      <c r="D207" s="127" t="s">
        <v>34</v>
      </c>
      <c r="E207" s="129">
        <v>84</v>
      </c>
      <c r="F207" s="149">
        <v>39.25</v>
      </c>
      <c r="G207" s="82">
        <f t="shared" si="85"/>
        <v>13.737499999999999</v>
      </c>
      <c r="H207" s="82">
        <f t="shared" si="125"/>
        <v>25.512499999999999</v>
      </c>
      <c r="I207" s="131">
        <v>0.2</v>
      </c>
      <c r="J207" s="132">
        <f t="shared" ref="J207:J212" si="142">F207*1.2</f>
        <v>47.1</v>
      </c>
      <c r="K207" s="133">
        <f t="shared" ref="K207:K212" si="143">J207*E207</f>
        <v>3956.4</v>
      </c>
      <c r="L207" s="66"/>
    </row>
    <row r="208" spans="1:12" s="65" customFormat="1" x14ac:dyDescent="0.25">
      <c r="A208" s="126" t="s">
        <v>564</v>
      </c>
      <c r="B208" s="127" t="s">
        <v>92</v>
      </c>
      <c r="C208" s="128" t="s">
        <v>606</v>
      </c>
      <c r="D208" s="127" t="s">
        <v>101</v>
      </c>
      <c r="E208" s="129">
        <v>1</v>
      </c>
      <c r="F208" s="149">
        <v>6359</v>
      </c>
      <c r="G208" s="82">
        <f t="shared" si="85"/>
        <v>2225.6499999999996</v>
      </c>
      <c r="H208" s="82">
        <f t="shared" si="125"/>
        <v>4133.3500000000004</v>
      </c>
      <c r="I208" s="131">
        <v>0.2</v>
      </c>
      <c r="J208" s="132">
        <f t="shared" si="142"/>
        <v>7630.7999999999993</v>
      </c>
      <c r="K208" s="133">
        <f t="shared" si="143"/>
        <v>7630.7999999999993</v>
      </c>
      <c r="L208" s="66"/>
    </row>
    <row r="209" spans="1:12" s="65" customFormat="1" x14ac:dyDescent="0.25">
      <c r="A209" s="126" t="s">
        <v>565</v>
      </c>
      <c r="B209" s="127" t="s">
        <v>92</v>
      </c>
      <c r="C209" s="128" t="s">
        <v>607</v>
      </c>
      <c r="D209" s="127" t="s">
        <v>101</v>
      </c>
      <c r="E209" s="129">
        <v>1</v>
      </c>
      <c r="F209" s="149">
        <v>6135.29</v>
      </c>
      <c r="G209" s="82">
        <f t="shared" si="85"/>
        <v>2147.3514999999998</v>
      </c>
      <c r="H209" s="82">
        <f t="shared" si="125"/>
        <v>3987.9385000000002</v>
      </c>
      <c r="I209" s="131">
        <v>0.2</v>
      </c>
      <c r="J209" s="132">
        <f t="shared" si="142"/>
        <v>7362.348</v>
      </c>
      <c r="K209" s="133">
        <f t="shared" si="143"/>
        <v>7362.348</v>
      </c>
      <c r="L209" s="66"/>
    </row>
    <row r="210" spans="1:12" s="65" customFormat="1" x14ac:dyDescent="0.25">
      <c r="A210" s="126" t="s">
        <v>603</v>
      </c>
      <c r="B210" s="127" t="s">
        <v>92</v>
      </c>
      <c r="C210" s="128" t="s">
        <v>608</v>
      </c>
      <c r="D210" s="127" t="s">
        <v>101</v>
      </c>
      <c r="E210" s="129">
        <v>1</v>
      </c>
      <c r="F210" s="149">
        <v>5632</v>
      </c>
      <c r="G210" s="82">
        <f t="shared" si="85"/>
        <v>1971.1999999999998</v>
      </c>
      <c r="H210" s="82">
        <f t="shared" si="125"/>
        <v>3660.8</v>
      </c>
      <c r="I210" s="131">
        <v>0.2</v>
      </c>
      <c r="J210" s="132">
        <f t="shared" si="142"/>
        <v>6758.4</v>
      </c>
      <c r="K210" s="133">
        <f t="shared" si="143"/>
        <v>6758.4</v>
      </c>
      <c r="L210" s="66"/>
    </row>
    <row r="211" spans="1:12" s="65" customFormat="1" x14ac:dyDescent="0.25">
      <c r="A211" s="126" t="s">
        <v>604</v>
      </c>
      <c r="B211" s="127" t="s">
        <v>455</v>
      </c>
      <c r="C211" s="128" t="s">
        <v>454</v>
      </c>
      <c r="D211" s="127" t="s">
        <v>76</v>
      </c>
      <c r="E211" s="129">
        <v>1</v>
      </c>
      <c r="F211" s="149">
        <v>1523.3</v>
      </c>
      <c r="G211" s="82">
        <f t="shared" si="85"/>
        <v>533.15499999999997</v>
      </c>
      <c r="H211" s="82">
        <f t="shared" si="125"/>
        <v>990.14499999999998</v>
      </c>
      <c r="I211" s="131">
        <v>0.2</v>
      </c>
      <c r="J211" s="132">
        <f t="shared" si="142"/>
        <v>1827.9599999999998</v>
      </c>
      <c r="K211" s="133">
        <f t="shared" si="143"/>
        <v>1827.9599999999998</v>
      </c>
      <c r="L211" s="66"/>
    </row>
    <row r="212" spans="1:12" s="65" customFormat="1" x14ac:dyDescent="0.25">
      <c r="A212" s="126" t="s">
        <v>605</v>
      </c>
      <c r="B212" s="127" t="s">
        <v>453</v>
      </c>
      <c r="C212" s="128" t="s">
        <v>452</v>
      </c>
      <c r="D212" s="127" t="s">
        <v>76</v>
      </c>
      <c r="E212" s="129">
        <v>2</v>
      </c>
      <c r="F212" s="149">
        <v>3180.3</v>
      </c>
      <c r="G212" s="82">
        <f t="shared" si="85"/>
        <v>1113.105</v>
      </c>
      <c r="H212" s="82">
        <f t="shared" si="125"/>
        <v>2067.1950000000002</v>
      </c>
      <c r="I212" s="131">
        <v>0.2</v>
      </c>
      <c r="J212" s="132">
        <f t="shared" si="142"/>
        <v>3816.36</v>
      </c>
      <c r="K212" s="133">
        <f t="shared" si="143"/>
        <v>7632.72</v>
      </c>
      <c r="L212" s="66"/>
    </row>
    <row r="213" spans="1:12" s="65" customFormat="1" x14ac:dyDescent="0.25">
      <c r="A213" s="126" t="s">
        <v>656</v>
      </c>
      <c r="B213" s="127" t="s">
        <v>92</v>
      </c>
      <c r="C213" s="128" t="s">
        <v>240</v>
      </c>
      <c r="D213" s="127" t="s">
        <v>76</v>
      </c>
      <c r="E213" s="129">
        <v>1</v>
      </c>
      <c r="F213" s="130">
        <v>2158.3200000000002</v>
      </c>
      <c r="G213" s="82">
        <f t="shared" si="85"/>
        <v>755.41200000000003</v>
      </c>
      <c r="H213" s="82">
        <f t="shared" si="125"/>
        <v>1402.9080000000001</v>
      </c>
      <c r="I213" s="131">
        <v>0.2</v>
      </c>
      <c r="J213" s="132">
        <f t="shared" ref="J213" si="144">F213*1.2</f>
        <v>2589.9839999999999</v>
      </c>
      <c r="K213" s="133">
        <f t="shared" ref="K213" si="145">J213*E213</f>
        <v>2589.9839999999999</v>
      </c>
      <c r="L213" s="66"/>
    </row>
    <row r="214" spans="1:12" ht="16.5" thickBot="1" x14ac:dyDescent="0.3">
      <c r="A214" s="180" t="s">
        <v>10</v>
      </c>
      <c r="B214" s="181"/>
      <c r="C214" s="181"/>
      <c r="D214" s="181"/>
      <c r="E214" s="181"/>
      <c r="F214" s="181"/>
      <c r="G214" s="181"/>
      <c r="H214" s="181"/>
      <c r="I214" s="182"/>
      <c r="J214" s="138"/>
      <c r="K214" s="138">
        <f>SUM(K128:K213)</f>
        <v>111960.61199999999</v>
      </c>
      <c r="L214" s="39"/>
    </row>
    <row r="215" spans="1:12" ht="15.75" x14ac:dyDescent="0.25">
      <c r="A215" s="70" t="s">
        <v>57</v>
      </c>
      <c r="B215" s="105"/>
      <c r="C215" s="72" t="s">
        <v>178</v>
      </c>
      <c r="D215" s="93"/>
      <c r="E215" s="94"/>
      <c r="F215" s="95"/>
      <c r="G215" s="95"/>
      <c r="H215" s="95"/>
      <c r="I215" s="96"/>
      <c r="J215" s="74"/>
      <c r="K215" s="76"/>
    </row>
    <row r="216" spans="1:12" x14ac:dyDescent="0.25">
      <c r="A216" s="134" t="s">
        <v>58</v>
      </c>
      <c r="B216" s="78" t="s">
        <v>92</v>
      </c>
      <c r="C216" s="135" t="s">
        <v>91</v>
      </c>
      <c r="D216" s="80" t="s">
        <v>11</v>
      </c>
      <c r="E216" s="136">
        <v>15.8</v>
      </c>
      <c r="F216" s="137">
        <v>16.2</v>
      </c>
      <c r="G216" s="82">
        <f t="shared" ref="G216:G239" si="146">F216*0.35</f>
        <v>5.669999999999999</v>
      </c>
      <c r="H216" s="82">
        <f t="shared" ref="H216:H239" si="147">F216*0.65</f>
        <v>10.53</v>
      </c>
      <c r="I216" s="83">
        <v>0.2</v>
      </c>
      <c r="J216" s="84">
        <f t="shared" ref="J216:J239" si="148">F216*1.2</f>
        <v>19.439999999999998</v>
      </c>
      <c r="K216" s="85">
        <f t="shared" ref="K216:K239" si="149">J216*E216</f>
        <v>307.15199999999999</v>
      </c>
    </row>
    <row r="217" spans="1:12" x14ac:dyDescent="0.25">
      <c r="A217" s="134" t="s">
        <v>59</v>
      </c>
      <c r="B217" s="87" t="s">
        <v>385</v>
      </c>
      <c r="C217" s="99" t="s">
        <v>70</v>
      </c>
      <c r="D217" s="88" t="s">
        <v>11</v>
      </c>
      <c r="E217" s="81">
        <v>1700.2</v>
      </c>
      <c r="F217" s="82">
        <v>5.32</v>
      </c>
      <c r="G217" s="82">
        <f t="shared" si="146"/>
        <v>1.8619999999999999</v>
      </c>
      <c r="H217" s="82">
        <f t="shared" si="147"/>
        <v>3.4580000000000002</v>
      </c>
      <c r="I217" s="83">
        <v>0.2</v>
      </c>
      <c r="J217" s="84">
        <f t="shared" si="148"/>
        <v>6.3840000000000003</v>
      </c>
      <c r="K217" s="85">
        <f t="shared" si="149"/>
        <v>10854.076800000001</v>
      </c>
    </row>
    <row r="218" spans="1:12" x14ac:dyDescent="0.25">
      <c r="A218" s="134" t="s">
        <v>60</v>
      </c>
      <c r="B218" s="87" t="s">
        <v>211</v>
      </c>
      <c r="C218" s="99" t="s">
        <v>175</v>
      </c>
      <c r="D218" s="88" t="s">
        <v>76</v>
      </c>
      <c r="E218" s="81">
        <v>4</v>
      </c>
      <c r="F218" s="82">
        <v>136.59</v>
      </c>
      <c r="G218" s="82">
        <f t="shared" si="146"/>
        <v>47.8065</v>
      </c>
      <c r="H218" s="82">
        <f t="shared" si="147"/>
        <v>88.783500000000004</v>
      </c>
      <c r="I218" s="83">
        <v>0.2</v>
      </c>
      <c r="J218" s="84">
        <f t="shared" si="148"/>
        <v>163.90799999999999</v>
      </c>
      <c r="K218" s="85">
        <f t="shared" si="149"/>
        <v>655.63199999999995</v>
      </c>
    </row>
    <row r="219" spans="1:12" x14ac:dyDescent="0.25">
      <c r="A219" s="134" t="s">
        <v>90</v>
      </c>
      <c r="B219" s="174" t="s">
        <v>92</v>
      </c>
      <c r="C219" s="147" t="s">
        <v>632</v>
      </c>
      <c r="D219" s="176" t="s">
        <v>76</v>
      </c>
      <c r="E219" s="81">
        <v>30</v>
      </c>
      <c r="F219" s="82">
        <v>15.32</v>
      </c>
      <c r="G219" s="82">
        <f t="shared" si="146"/>
        <v>5.3620000000000001</v>
      </c>
      <c r="H219" s="82">
        <f t="shared" si="147"/>
        <v>9.9580000000000002</v>
      </c>
      <c r="I219" s="83">
        <v>0.2</v>
      </c>
      <c r="J219" s="84">
        <f t="shared" si="148"/>
        <v>18.384</v>
      </c>
      <c r="K219" s="85">
        <f t="shared" si="149"/>
        <v>551.52</v>
      </c>
    </row>
    <row r="220" spans="1:12" x14ac:dyDescent="0.25">
      <c r="A220" s="134" t="s">
        <v>93</v>
      </c>
      <c r="B220" s="174" t="s">
        <v>649</v>
      </c>
      <c r="C220" s="175" t="s">
        <v>620</v>
      </c>
      <c r="D220" s="176" t="s">
        <v>34</v>
      </c>
      <c r="E220" s="81">
        <v>49</v>
      </c>
      <c r="F220" s="82">
        <v>92.5</v>
      </c>
      <c r="G220" s="82">
        <f t="shared" ref="G220:G230" si="150">F220*0.35</f>
        <v>32.375</v>
      </c>
      <c r="H220" s="82">
        <f t="shared" ref="H220:H230" si="151">F220*0.65</f>
        <v>60.125</v>
      </c>
      <c r="I220" s="83">
        <v>0.2</v>
      </c>
      <c r="J220" s="84">
        <f t="shared" ref="J220:J230" si="152">F220*1.2</f>
        <v>111</v>
      </c>
      <c r="K220" s="85">
        <f t="shared" ref="K220:K230" si="153">J220*E220</f>
        <v>5439</v>
      </c>
    </row>
    <row r="221" spans="1:12" x14ac:dyDescent="0.25">
      <c r="A221" s="134" t="s">
        <v>155</v>
      </c>
      <c r="B221" s="174" t="s">
        <v>92</v>
      </c>
      <c r="C221" s="175" t="s">
        <v>621</v>
      </c>
      <c r="D221" s="176" t="s">
        <v>34</v>
      </c>
      <c r="E221" s="81">
        <v>3</v>
      </c>
      <c r="F221" s="82">
        <v>41.75</v>
      </c>
      <c r="G221" s="82">
        <f t="shared" si="150"/>
        <v>14.612499999999999</v>
      </c>
      <c r="H221" s="82">
        <f t="shared" si="151"/>
        <v>27.137499999999999</v>
      </c>
      <c r="I221" s="83">
        <v>0.2</v>
      </c>
      <c r="J221" s="84">
        <f t="shared" si="152"/>
        <v>50.1</v>
      </c>
      <c r="K221" s="85">
        <f t="shared" si="153"/>
        <v>150.30000000000001</v>
      </c>
    </row>
    <row r="222" spans="1:12" x14ac:dyDescent="0.25">
      <c r="A222" s="134" t="s">
        <v>388</v>
      </c>
      <c r="B222" s="174" t="s">
        <v>650</v>
      </c>
      <c r="C222" s="175" t="s">
        <v>622</v>
      </c>
      <c r="D222" s="176" t="s">
        <v>76</v>
      </c>
      <c r="E222" s="81">
        <v>1</v>
      </c>
      <c r="F222" s="82">
        <v>307.37</v>
      </c>
      <c r="G222" s="82">
        <f t="shared" si="150"/>
        <v>107.5795</v>
      </c>
      <c r="H222" s="82">
        <f t="shared" si="151"/>
        <v>199.79050000000001</v>
      </c>
      <c r="I222" s="83">
        <v>0.2</v>
      </c>
      <c r="J222" s="84">
        <f t="shared" si="152"/>
        <v>368.84399999999999</v>
      </c>
      <c r="K222" s="85">
        <f t="shared" si="153"/>
        <v>368.84399999999999</v>
      </c>
    </row>
    <row r="223" spans="1:12" x14ac:dyDescent="0.25">
      <c r="A223" s="134" t="s">
        <v>171</v>
      </c>
      <c r="B223" s="174" t="s">
        <v>651</v>
      </c>
      <c r="C223" s="175" t="s">
        <v>627</v>
      </c>
      <c r="D223" s="176" t="s">
        <v>76</v>
      </c>
      <c r="E223" s="81">
        <v>1</v>
      </c>
      <c r="F223" s="82">
        <v>232.79</v>
      </c>
      <c r="G223" s="82">
        <f t="shared" si="150"/>
        <v>81.476499999999987</v>
      </c>
      <c r="H223" s="82">
        <f t="shared" si="151"/>
        <v>151.3135</v>
      </c>
      <c r="I223" s="83">
        <v>0.2</v>
      </c>
      <c r="J223" s="84">
        <f t="shared" si="152"/>
        <v>279.34799999999996</v>
      </c>
      <c r="K223" s="85">
        <f t="shared" si="153"/>
        <v>279.34799999999996</v>
      </c>
    </row>
    <row r="224" spans="1:12" x14ac:dyDescent="0.25">
      <c r="A224" s="134" t="s">
        <v>173</v>
      </c>
      <c r="B224" s="174" t="s">
        <v>648</v>
      </c>
      <c r="C224" s="175" t="s">
        <v>626</v>
      </c>
      <c r="D224" s="176" t="s">
        <v>76</v>
      </c>
      <c r="E224" s="81">
        <v>2</v>
      </c>
      <c r="F224" s="82">
        <v>90.39</v>
      </c>
      <c r="G224" s="82">
        <f t="shared" si="150"/>
        <v>31.636499999999998</v>
      </c>
      <c r="H224" s="82">
        <f t="shared" si="151"/>
        <v>58.753500000000003</v>
      </c>
      <c r="I224" s="83">
        <v>0.2</v>
      </c>
      <c r="J224" s="84">
        <f t="shared" si="152"/>
        <v>108.468</v>
      </c>
      <c r="K224" s="85">
        <f t="shared" si="153"/>
        <v>216.93600000000001</v>
      </c>
    </row>
    <row r="225" spans="1:11" x14ac:dyDescent="0.25">
      <c r="A225" s="134" t="s">
        <v>389</v>
      </c>
      <c r="B225" s="174" t="s">
        <v>647</v>
      </c>
      <c r="C225" s="175" t="s">
        <v>625</v>
      </c>
      <c r="D225" s="176" t="s">
        <v>76</v>
      </c>
      <c r="E225" s="81">
        <v>11</v>
      </c>
      <c r="F225" s="82">
        <v>150.69999999999999</v>
      </c>
      <c r="G225" s="82">
        <f t="shared" si="150"/>
        <v>52.74499999999999</v>
      </c>
      <c r="H225" s="82">
        <f t="shared" si="151"/>
        <v>97.954999999999998</v>
      </c>
      <c r="I225" s="83">
        <v>0.2</v>
      </c>
      <c r="J225" s="84">
        <f t="shared" si="152"/>
        <v>180.83999999999997</v>
      </c>
      <c r="K225" s="85">
        <f t="shared" si="153"/>
        <v>1989.2399999999998</v>
      </c>
    </row>
    <row r="226" spans="1:11" x14ac:dyDescent="0.25">
      <c r="A226" s="134" t="s">
        <v>390</v>
      </c>
      <c r="B226" s="174" t="s">
        <v>92</v>
      </c>
      <c r="C226" s="175" t="s">
        <v>624</v>
      </c>
      <c r="D226" s="176" t="s">
        <v>101</v>
      </c>
      <c r="E226" s="81">
        <v>2</v>
      </c>
      <c r="F226" s="82">
        <v>325.36</v>
      </c>
      <c r="G226" s="82">
        <f t="shared" si="150"/>
        <v>113.87599999999999</v>
      </c>
      <c r="H226" s="82">
        <f t="shared" si="151"/>
        <v>211.48400000000001</v>
      </c>
      <c r="I226" s="83">
        <v>0.2</v>
      </c>
      <c r="J226" s="84">
        <f t="shared" si="152"/>
        <v>390.43200000000002</v>
      </c>
      <c r="K226" s="85">
        <f t="shared" si="153"/>
        <v>780.86400000000003</v>
      </c>
    </row>
    <row r="227" spans="1:11" x14ac:dyDescent="0.25">
      <c r="A227" s="134" t="s">
        <v>174</v>
      </c>
      <c r="B227" s="174" t="s">
        <v>633</v>
      </c>
      <c r="C227" s="175" t="s">
        <v>623</v>
      </c>
      <c r="D227" s="176" t="s">
        <v>101</v>
      </c>
      <c r="E227" s="81">
        <v>1</v>
      </c>
      <c r="F227" s="82">
        <v>721.6</v>
      </c>
      <c r="G227" s="82">
        <f t="shared" si="150"/>
        <v>252.56</v>
      </c>
      <c r="H227" s="82">
        <f t="shared" si="151"/>
        <v>469.04</v>
      </c>
      <c r="I227" s="83">
        <v>0.2</v>
      </c>
      <c r="J227" s="84">
        <f t="shared" si="152"/>
        <v>865.92</v>
      </c>
      <c r="K227" s="85">
        <f t="shared" si="153"/>
        <v>865.92</v>
      </c>
    </row>
    <row r="228" spans="1:11" ht="30" x14ac:dyDescent="0.25">
      <c r="A228" s="134" t="s">
        <v>191</v>
      </c>
      <c r="B228" s="174" t="s">
        <v>631</v>
      </c>
      <c r="C228" s="175" t="s">
        <v>630</v>
      </c>
      <c r="D228" s="176" t="s">
        <v>76</v>
      </c>
      <c r="E228" s="81">
        <v>2</v>
      </c>
      <c r="F228" s="82">
        <v>809.2</v>
      </c>
      <c r="G228" s="82">
        <f t="shared" si="150"/>
        <v>283.21999999999997</v>
      </c>
      <c r="H228" s="82">
        <f t="shared" si="151"/>
        <v>525.98</v>
      </c>
      <c r="I228" s="83">
        <v>0.2</v>
      </c>
      <c r="J228" s="84">
        <f t="shared" si="152"/>
        <v>971.04</v>
      </c>
      <c r="K228" s="85">
        <f t="shared" si="153"/>
        <v>1942.08</v>
      </c>
    </row>
    <row r="229" spans="1:11" x14ac:dyDescent="0.25">
      <c r="A229" s="134" t="s">
        <v>636</v>
      </c>
      <c r="B229" s="174" t="s">
        <v>634</v>
      </c>
      <c r="C229" s="147" t="s">
        <v>628</v>
      </c>
      <c r="D229" s="176" t="s">
        <v>76</v>
      </c>
      <c r="E229" s="81">
        <v>1</v>
      </c>
      <c r="F229" s="82">
        <v>609.79999999999995</v>
      </c>
      <c r="G229" s="82">
        <f t="shared" si="150"/>
        <v>213.42999999999998</v>
      </c>
      <c r="H229" s="82">
        <f t="shared" si="151"/>
        <v>396.37</v>
      </c>
      <c r="I229" s="83">
        <v>0.2</v>
      </c>
      <c r="J229" s="84">
        <f t="shared" si="152"/>
        <v>731.75999999999988</v>
      </c>
      <c r="K229" s="85">
        <f t="shared" si="153"/>
        <v>731.75999999999988</v>
      </c>
    </row>
    <row r="230" spans="1:11" x14ac:dyDescent="0.25">
      <c r="A230" s="134" t="s">
        <v>637</v>
      </c>
      <c r="B230" s="87" t="s">
        <v>635</v>
      </c>
      <c r="C230" s="147" t="s">
        <v>629</v>
      </c>
      <c r="D230" s="88" t="s">
        <v>101</v>
      </c>
      <c r="E230" s="81">
        <v>5</v>
      </c>
      <c r="F230" s="82">
        <v>72.47</v>
      </c>
      <c r="G230" s="82">
        <f t="shared" si="150"/>
        <v>25.3645</v>
      </c>
      <c r="H230" s="82">
        <f t="shared" si="151"/>
        <v>47.105499999999999</v>
      </c>
      <c r="I230" s="83">
        <v>0.2</v>
      </c>
      <c r="J230" s="84">
        <f t="shared" si="152"/>
        <v>86.963999999999999</v>
      </c>
      <c r="K230" s="85">
        <f t="shared" si="153"/>
        <v>434.82</v>
      </c>
    </row>
    <row r="231" spans="1:11" x14ac:dyDescent="0.25">
      <c r="A231" s="134" t="s">
        <v>638</v>
      </c>
      <c r="B231" s="87" t="s">
        <v>392</v>
      </c>
      <c r="C231" s="99" t="s">
        <v>393</v>
      </c>
      <c r="D231" s="88" t="s">
        <v>76</v>
      </c>
      <c r="E231" s="81">
        <v>34</v>
      </c>
      <c r="F231" s="82">
        <v>22.61</v>
      </c>
      <c r="G231" s="82">
        <f t="shared" si="146"/>
        <v>7.9134999999999991</v>
      </c>
      <c r="H231" s="82">
        <f t="shared" si="147"/>
        <v>14.6965</v>
      </c>
      <c r="I231" s="83">
        <v>0.2</v>
      </c>
      <c r="J231" s="84">
        <f t="shared" si="148"/>
        <v>27.131999999999998</v>
      </c>
      <c r="K231" s="85">
        <f t="shared" si="149"/>
        <v>922.48799999999994</v>
      </c>
    </row>
    <row r="232" spans="1:11" x14ac:dyDescent="0.25">
      <c r="A232" s="134" t="s">
        <v>639</v>
      </c>
      <c r="B232" s="87" t="s">
        <v>92</v>
      </c>
      <c r="C232" s="99" t="s">
        <v>176</v>
      </c>
      <c r="D232" s="88" t="s">
        <v>76</v>
      </c>
      <c r="E232" s="81">
        <v>4</v>
      </c>
      <c r="F232" s="82">
        <v>23.69</v>
      </c>
      <c r="G232" s="82">
        <f t="shared" si="146"/>
        <v>8.2914999999999992</v>
      </c>
      <c r="H232" s="82">
        <f t="shared" si="147"/>
        <v>15.398500000000002</v>
      </c>
      <c r="I232" s="83">
        <v>0.2</v>
      </c>
      <c r="J232" s="84">
        <f t="shared" si="148"/>
        <v>28.428000000000001</v>
      </c>
      <c r="K232" s="85">
        <f t="shared" si="149"/>
        <v>113.712</v>
      </c>
    </row>
    <row r="233" spans="1:11" x14ac:dyDescent="0.25">
      <c r="A233" s="134" t="s">
        <v>640</v>
      </c>
      <c r="B233" s="87" t="s">
        <v>212</v>
      </c>
      <c r="C233" s="99" t="s">
        <v>100</v>
      </c>
      <c r="D233" s="88" t="s">
        <v>11</v>
      </c>
      <c r="E233" s="81">
        <v>12.2</v>
      </c>
      <c r="F233" s="82">
        <v>429.95</v>
      </c>
      <c r="G233" s="82">
        <f t="shared" si="146"/>
        <v>150.48249999999999</v>
      </c>
      <c r="H233" s="82">
        <f t="shared" si="147"/>
        <v>279.46750000000003</v>
      </c>
      <c r="I233" s="83">
        <v>0.2</v>
      </c>
      <c r="J233" s="84">
        <f t="shared" si="148"/>
        <v>515.93999999999994</v>
      </c>
      <c r="K233" s="85">
        <f t="shared" si="149"/>
        <v>6294.4679999999989</v>
      </c>
    </row>
    <row r="234" spans="1:11" ht="30" x14ac:dyDescent="0.25">
      <c r="A234" s="134" t="s">
        <v>641</v>
      </c>
      <c r="B234" s="87" t="s">
        <v>92</v>
      </c>
      <c r="C234" s="99" t="s">
        <v>170</v>
      </c>
      <c r="D234" s="88" t="s">
        <v>101</v>
      </c>
      <c r="E234" s="81">
        <v>6</v>
      </c>
      <c r="F234" s="82">
        <v>289.36</v>
      </c>
      <c r="G234" s="82">
        <f t="shared" si="146"/>
        <v>101.276</v>
      </c>
      <c r="H234" s="82">
        <f t="shared" si="147"/>
        <v>188.084</v>
      </c>
      <c r="I234" s="83">
        <v>0.2</v>
      </c>
      <c r="J234" s="84">
        <f t="shared" si="148"/>
        <v>347.23200000000003</v>
      </c>
      <c r="K234" s="85">
        <f t="shared" si="149"/>
        <v>2083.3920000000003</v>
      </c>
    </row>
    <row r="235" spans="1:11" x14ac:dyDescent="0.25">
      <c r="A235" s="134" t="s">
        <v>642</v>
      </c>
      <c r="B235" s="87" t="s">
        <v>92</v>
      </c>
      <c r="C235" s="99" t="s">
        <v>172</v>
      </c>
      <c r="D235" s="88" t="s">
        <v>76</v>
      </c>
      <c r="E235" s="81">
        <v>21</v>
      </c>
      <c r="F235" s="82">
        <v>58.36</v>
      </c>
      <c r="G235" s="82">
        <f t="shared" si="146"/>
        <v>20.425999999999998</v>
      </c>
      <c r="H235" s="82">
        <f t="shared" si="147"/>
        <v>37.933999999999997</v>
      </c>
      <c r="I235" s="83">
        <v>0.2</v>
      </c>
      <c r="J235" s="84">
        <f t="shared" si="148"/>
        <v>70.031999999999996</v>
      </c>
      <c r="K235" s="85">
        <f t="shared" si="149"/>
        <v>1470.672</v>
      </c>
    </row>
    <row r="236" spans="1:11" x14ac:dyDescent="0.25">
      <c r="A236" s="134" t="s">
        <v>643</v>
      </c>
      <c r="B236" s="87" t="s">
        <v>386</v>
      </c>
      <c r="C236" s="99" t="s">
        <v>387</v>
      </c>
      <c r="D236" s="88" t="s">
        <v>101</v>
      </c>
      <c r="E236" s="81">
        <v>1</v>
      </c>
      <c r="F236" s="82">
        <v>1523.02</v>
      </c>
      <c r="G236" s="82">
        <f t="shared" si="146"/>
        <v>533.05700000000002</v>
      </c>
      <c r="H236" s="82">
        <f t="shared" si="147"/>
        <v>989.96299999999997</v>
      </c>
      <c r="I236" s="83">
        <v>0.2</v>
      </c>
      <c r="J236" s="84">
        <f t="shared" si="148"/>
        <v>1827.624</v>
      </c>
      <c r="K236" s="85">
        <f t="shared" si="149"/>
        <v>1827.624</v>
      </c>
    </row>
    <row r="237" spans="1:11" x14ac:dyDescent="0.25">
      <c r="A237" s="134" t="s">
        <v>644</v>
      </c>
      <c r="B237" s="87" t="s">
        <v>334</v>
      </c>
      <c r="C237" s="99" t="s">
        <v>259</v>
      </c>
      <c r="D237" s="88" t="s">
        <v>101</v>
      </c>
      <c r="E237" s="81">
        <v>1</v>
      </c>
      <c r="F237" s="82">
        <v>389.25</v>
      </c>
      <c r="G237" s="82">
        <f t="shared" si="146"/>
        <v>136.23749999999998</v>
      </c>
      <c r="H237" s="82">
        <f t="shared" si="147"/>
        <v>253.01250000000002</v>
      </c>
      <c r="I237" s="83">
        <v>0.2</v>
      </c>
      <c r="J237" s="84">
        <f t="shared" si="148"/>
        <v>467.09999999999997</v>
      </c>
      <c r="K237" s="85">
        <f t="shared" si="149"/>
        <v>467.09999999999997</v>
      </c>
    </row>
    <row r="238" spans="1:11" x14ac:dyDescent="0.25">
      <c r="A238" s="134" t="s">
        <v>645</v>
      </c>
      <c r="B238" s="87" t="s">
        <v>384</v>
      </c>
      <c r="C238" s="99" t="s">
        <v>383</v>
      </c>
      <c r="D238" s="88" t="s">
        <v>76</v>
      </c>
      <c r="E238" s="81">
        <v>1</v>
      </c>
      <c r="F238" s="82">
        <v>1400.075</v>
      </c>
      <c r="G238" s="82">
        <f t="shared" si="146"/>
        <v>490.02625</v>
      </c>
      <c r="H238" s="82">
        <f t="shared" si="147"/>
        <v>910.04875000000004</v>
      </c>
      <c r="I238" s="83">
        <v>0.2</v>
      </c>
      <c r="J238" s="84">
        <f t="shared" si="148"/>
        <v>1680.09</v>
      </c>
      <c r="K238" s="85">
        <f t="shared" si="149"/>
        <v>1680.09</v>
      </c>
    </row>
    <row r="239" spans="1:11" ht="15" customHeight="1" x14ac:dyDescent="0.25">
      <c r="A239" s="134" t="s">
        <v>646</v>
      </c>
      <c r="B239" s="87" t="s">
        <v>391</v>
      </c>
      <c r="C239" s="99" t="s">
        <v>71</v>
      </c>
      <c r="D239" s="88" t="s">
        <v>35</v>
      </c>
      <c r="E239" s="81">
        <v>55.32</v>
      </c>
      <c r="F239" s="118">
        <v>31.58</v>
      </c>
      <c r="G239" s="82">
        <f t="shared" si="146"/>
        <v>11.052999999999999</v>
      </c>
      <c r="H239" s="82">
        <f t="shared" si="147"/>
        <v>20.527000000000001</v>
      </c>
      <c r="I239" s="83">
        <v>0.2</v>
      </c>
      <c r="J239" s="84">
        <f t="shared" si="148"/>
        <v>37.895999999999994</v>
      </c>
      <c r="K239" s="85">
        <f t="shared" si="149"/>
        <v>2096.4067199999995</v>
      </c>
    </row>
    <row r="240" spans="1:11" ht="16.5" thickBot="1" x14ac:dyDescent="0.3">
      <c r="A240" s="177" t="s">
        <v>10</v>
      </c>
      <c r="B240" s="178"/>
      <c r="C240" s="178"/>
      <c r="D240" s="178"/>
      <c r="E240" s="178"/>
      <c r="F240" s="178"/>
      <c r="G240" s="178"/>
      <c r="H240" s="178"/>
      <c r="I240" s="179"/>
      <c r="J240" s="138"/>
      <c r="K240" s="138">
        <f>SUM(K216:K239)</f>
        <v>42523.445519999994</v>
      </c>
    </row>
    <row r="241" spans="1:11" ht="16.5" thickBot="1" x14ac:dyDescent="0.3">
      <c r="A241" s="207" t="s">
        <v>12</v>
      </c>
      <c r="B241" s="208"/>
      <c r="C241" s="208"/>
      <c r="D241" s="208"/>
      <c r="E241" s="208"/>
      <c r="F241" s="208"/>
      <c r="G241" s="208"/>
      <c r="H241" s="208"/>
      <c r="I241" s="209"/>
      <c r="J241" s="138"/>
      <c r="K241" s="138">
        <f>SUM(K16,K22,K35,K41,K47,K55,K62,K126,K214,K240)</f>
        <v>2450800.0007999996</v>
      </c>
    </row>
    <row r="242" spans="1:11" ht="15.75" x14ac:dyDescent="0.25">
      <c r="A242" s="139"/>
      <c r="B242" s="140"/>
      <c r="C242" s="140"/>
      <c r="D242" s="140"/>
      <c r="E242" s="140"/>
      <c r="F242" s="140"/>
      <c r="G242" s="140"/>
      <c r="H242" s="140"/>
      <c r="I242" s="140"/>
      <c r="J242" s="141"/>
      <c r="K242" s="141"/>
    </row>
    <row r="243" spans="1:11" ht="15.75" x14ac:dyDescent="0.25">
      <c r="A243" s="139"/>
      <c r="B243" s="140"/>
      <c r="C243" s="140"/>
      <c r="D243" s="140"/>
      <c r="E243" s="140"/>
      <c r="F243" s="140"/>
      <c r="G243" s="140"/>
      <c r="H243" s="140"/>
      <c r="I243" s="140"/>
      <c r="J243" s="141"/>
      <c r="K243" s="141"/>
    </row>
    <row r="244" spans="1:11" ht="15.75" x14ac:dyDescent="0.25">
      <c r="A244" s="139"/>
      <c r="B244" s="140"/>
      <c r="C244" s="140"/>
      <c r="D244" s="140"/>
      <c r="E244" s="140"/>
      <c r="F244" s="140"/>
      <c r="G244" s="140"/>
      <c r="H244" s="140"/>
      <c r="I244" s="140"/>
      <c r="J244" s="141"/>
      <c r="K244" s="141"/>
    </row>
    <row r="245" spans="1:11" x14ac:dyDescent="0.25">
      <c r="A245" s="142"/>
      <c r="B245" s="143"/>
      <c r="C245" s="144"/>
      <c r="D245" s="145"/>
      <c r="E245" s="144"/>
      <c r="F245" s="144"/>
      <c r="G245" s="144"/>
      <c r="H245" s="144"/>
      <c r="I245" s="144"/>
      <c r="J245" s="146"/>
      <c r="K245" s="146"/>
    </row>
    <row r="246" spans="1:1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25">
      <c r="A248" s="202"/>
      <c r="B248" s="202"/>
      <c r="C248" s="202"/>
      <c r="D248" s="202"/>
      <c r="E248" s="202"/>
      <c r="F248" s="202"/>
      <c r="G248" s="202"/>
      <c r="H248" s="202"/>
      <c r="I248" s="202"/>
      <c r="J248" s="202"/>
      <c r="K248" s="3"/>
    </row>
    <row r="249" spans="1:11" x14ac:dyDescent="0.25">
      <c r="A249" s="202"/>
      <c r="B249" s="202"/>
      <c r="C249" s="202"/>
      <c r="D249" s="202"/>
      <c r="E249" s="202"/>
      <c r="F249" s="202"/>
      <c r="G249" s="202"/>
      <c r="H249" s="202"/>
      <c r="I249" s="202"/>
      <c r="J249" s="202"/>
      <c r="K249" s="3"/>
    </row>
    <row r="250" spans="1:11" x14ac:dyDescent="0.25">
      <c r="A250" s="202"/>
      <c r="B250" s="202"/>
      <c r="C250" s="202"/>
      <c r="D250" s="202"/>
      <c r="E250" s="202"/>
      <c r="F250" s="202"/>
      <c r="G250" s="202"/>
      <c r="H250" s="202"/>
      <c r="I250" s="202"/>
      <c r="J250" s="202"/>
      <c r="K250" s="3"/>
    </row>
    <row r="251" spans="1:11" x14ac:dyDescent="0.25">
      <c r="A251" s="202"/>
      <c r="B251" s="202"/>
      <c r="C251" s="202"/>
      <c r="D251" s="202"/>
      <c r="E251" s="202"/>
      <c r="F251" s="202"/>
      <c r="G251" s="202"/>
      <c r="H251" s="202"/>
      <c r="I251" s="202"/>
      <c r="J251" s="202"/>
      <c r="K251" s="3"/>
    </row>
    <row r="252" spans="1:11" x14ac:dyDescent="0.25">
      <c r="A252" s="3"/>
      <c r="B252" s="3"/>
      <c r="C252" s="3"/>
      <c r="D252" s="5"/>
      <c r="E252" s="3"/>
      <c r="F252" s="3"/>
      <c r="G252" s="69"/>
      <c r="H252" s="69"/>
      <c r="I252" s="3"/>
      <c r="J252" s="3"/>
      <c r="K252" s="3"/>
    </row>
    <row r="253" spans="1:11" x14ac:dyDescent="0.25">
      <c r="A253" s="202"/>
      <c r="B253" s="202"/>
      <c r="C253" s="202"/>
      <c r="D253" s="202"/>
      <c r="E253" s="202"/>
      <c r="F253" s="202"/>
      <c r="G253" s="202"/>
      <c r="H253" s="202"/>
      <c r="I253" s="202"/>
      <c r="J253" s="202"/>
      <c r="K253" s="3"/>
    </row>
    <row r="254" spans="1:11" x14ac:dyDescent="0.25">
      <c r="A254" s="202"/>
      <c r="B254" s="202"/>
      <c r="C254" s="202"/>
      <c r="D254" s="202"/>
      <c r="E254" s="202"/>
      <c r="F254" s="202"/>
      <c r="G254" s="202"/>
      <c r="H254" s="202"/>
      <c r="I254" s="202"/>
      <c r="J254" s="202"/>
      <c r="K254" s="3"/>
    </row>
    <row r="255" spans="1:11" x14ac:dyDescent="0.25">
      <c r="A255" s="3"/>
      <c r="B255" s="3"/>
      <c r="C255" s="3"/>
      <c r="D255" s="5"/>
      <c r="E255" s="3"/>
      <c r="F255" s="3"/>
      <c r="G255" s="69"/>
      <c r="H255" s="69"/>
      <c r="I255" s="3"/>
      <c r="J255" s="3"/>
      <c r="K255" s="3"/>
    </row>
    <row r="256" spans="1:11" x14ac:dyDescent="0.25">
      <c r="A256" s="203"/>
      <c r="B256" s="203"/>
      <c r="C256" s="203"/>
      <c r="D256" s="203"/>
      <c r="E256" s="203"/>
      <c r="F256" s="203"/>
      <c r="G256" s="203"/>
      <c r="H256" s="203"/>
      <c r="I256" s="203"/>
      <c r="J256" s="203"/>
      <c r="K256" s="4"/>
    </row>
    <row r="257" spans="1:11" x14ac:dyDescent="0.25">
      <c r="A257" s="203"/>
      <c r="B257" s="203"/>
      <c r="C257" s="203"/>
      <c r="D257" s="203"/>
      <c r="E257" s="203"/>
      <c r="F257" s="203"/>
      <c r="G257" s="203"/>
      <c r="H257" s="203"/>
      <c r="I257" s="203"/>
      <c r="J257" s="203"/>
      <c r="K257" s="4"/>
    </row>
  </sheetData>
  <mergeCells count="30">
    <mergeCell ref="A248:J251"/>
    <mergeCell ref="A256:J257"/>
    <mergeCell ref="A253:J254"/>
    <mergeCell ref="E7:E8"/>
    <mergeCell ref="A7:A8"/>
    <mergeCell ref="J7:J8"/>
    <mergeCell ref="A241:I241"/>
    <mergeCell ref="D7:D8"/>
    <mergeCell ref="H7:H8"/>
    <mergeCell ref="A41:I41"/>
    <mergeCell ref="A16:I16"/>
    <mergeCell ref="A35:I35"/>
    <mergeCell ref="G7:G8"/>
    <mergeCell ref="A55:I55"/>
    <mergeCell ref="A62:I62"/>
    <mergeCell ref="A126:I126"/>
    <mergeCell ref="A240:I240"/>
    <mergeCell ref="A214:I214"/>
    <mergeCell ref="A1:K1"/>
    <mergeCell ref="A2:K2"/>
    <mergeCell ref="A47:I47"/>
    <mergeCell ref="C7:C8"/>
    <mergeCell ref="F7:F8"/>
    <mergeCell ref="I7:I8"/>
    <mergeCell ref="B7:B8"/>
    <mergeCell ref="K7:K8"/>
    <mergeCell ref="A6:K6"/>
    <mergeCell ref="A22:I22"/>
    <mergeCell ref="A3:K4"/>
    <mergeCell ref="A5:K5"/>
  </mergeCells>
  <pageMargins left="0.23622047244094491" right="0.23622047244094491" top="0.35433070866141736" bottom="0.35433070866141736" header="0.31496062992125984" footer="0.31496062992125984"/>
  <pageSetup paperSize="9" scale="58" fitToHeight="0" orientation="landscape" r:id="rId1"/>
  <rowBreaks count="1" manualBreakCount="1">
    <brk id="4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7"/>
  <sheetViews>
    <sheetView tabSelected="1" view="pageBreakPreview" zoomScale="70" zoomScaleNormal="80" zoomScaleSheetLayoutView="70" workbookViewId="0">
      <selection activeCell="F27" sqref="F27"/>
    </sheetView>
  </sheetViews>
  <sheetFormatPr defaultRowHeight="15" x14ac:dyDescent="0.25"/>
  <cols>
    <col min="1" max="1" width="14.140625" customWidth="1"/>
    <col min="2" max="2" width="36" customWidth="1"/>
    <col min="3" max="3" width="19.28515625" customWidth="1"/>
    <col min="4" max="4" width="16.5703125" style="7" bestFit="1" customWidth="1"/>
    <col min="5" max="5" width="7.7109375" customWidth="1"/>
    <col min="6" max="6" width="16.42578125" customWidth="1"/>
    <col min="7" max="7" width="9.140625" customWidth="1"/>
    <col min="8" max="8" width="19.42578125" customWidth="1"/>
    <col min="9" max="9" width="8.7109375" customWidth="1"/>
    <col min="10" max="10" width="19.7109375" customWidth="1"/>
    <col min="11" max="11" width="8.140625" customWidth="1"/>
    <col min="12" max="12" width="18.28515625" customWidth="1"/>
    <col min="13" max="13" width="8.5703125" customWidth="1"/>
    <col min="14" max="14" width="19.5703125" hidden="1" customWidth="1"/>
    <col min="15" max="15" width="19.28515625" customWidth="1"/>
    <col min="16" max="16" width="9" customWidth="1"/>
    <col min="17" max="17" width="18.140625" customWidth="1"/>
    <col min="18" max="18" width="8.5703125" customWidth="1"/>
    <col min="19" max="19" width="18.140625" customWidth="1"/>
    <col min="20" max="20" width="9.7109375" customWidth="1"/>
    <col min="21" max="21" width="19" customWidth="1"/>
    <col min="22" max="22" width="10.5703125" customWidth="1"/>
    <col min="23" max="23" width="19.28515625" customWidth="1"/>
    <col min="24" max="24" width="9.7109375" customWidth="1"/>
    <col min="25" max="25" width="24.140625" customWidth="1"/>
    <col min="26" max="26" width="17.28515625" bestFit="1" customWidth="1"/>
  </cols>
  <sheetData>
    <row r="2" spans="1:27" x14ac:dyDescent="0.25">
      <c r="A2" s="237"/>
      <c r="B2" s="237"/>
      <c r="C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</row>
    <row r="3" spans="1:27" x14ac:dyDescent="0.25">
      <c r="A3" s="237"/>
      <c r="B3" s="237"/>
      <c r="C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</row>
    <row r="4" spans="1:27" x14ac:dyDescent="0.25">
      <c r="A4" s="237"/>
      <c r="B4" s="237"/>
      <c r="C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</row>
    <row r="5" spans="1:27" ht="15.75" customHeight="1" thickBot="1" x14ac:dyDescent="0.3">
      <c r="A5" s="251" t="s">
        <v>665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3"/>
    </row>
    <row r="6" spans="1:27" ht="15.75" x14ac:dyDescent="0.25">
      <c r="A6" s="157"/>
      <c r="B6" s="158"/>
      <c r="C6" s="156"/>
      <c r="D6" s="215" t="s">
        <v>613</v>
      </c>
      <c r="E6" s="216"/>
      <c r="F6" s="215" t="s">
        <v>614</v>
      </c>
      <c r="G6" s="216"/>
      <c r="H6" s="215" t="s">
        <v>615</v>
      </c>
      <c r="I6" s="216"/>
      <c r="J6" s="215" t="s">
        <v>616</v>
      </c>
      <c r="K6" s="216"/>
      <c r="L6" s="215" t="s">
        <v>617</v>
      </c>
      <c r="M6" s="216"/>
      <c r="N6" s="159"/>
      <c r="O6" s="215" t="s">
        <v>618</v>
      </c>
      <c r="P6" s="216"/>
      <c r="Q6" s="215" t="s">
        <v>659</v>
      </c>
      <c r="R6" s="216"/>
      <c r="S6" s="215" t="s">
        <v>660</v>
      </c>
      <c r="T6" s="216"/>
      <c r="U6" s="215" t="s">
        <v>661</v>
      </c>
      <c r="V6" s="216"/>
      <c r="W6" s="217" t="s">
        <v>662</v>
      </c>
      <c r="X6" s="218"/>
      <c r="Y6" s="160" t="s">
        <v>14</v>
      </c>
    </row>
    <row r="7" spans="1:27" ht="15" customHeight="1" x14ac:dyDescent="0.25">
      <c r="A7" s="232" t="s">
        <v>0</v>
      </c>
      <c r="B7" s="233" t="s">
        <v>1</v>
      </c>
      <c r="C7" s="234" t="s">
        <v>13</v>
      </c>
      <c r="D7" s="235" t="s">
        <v>13</v>
      </c>
      <c r="E7" s="233" t="s">
        <v>15</v>
      </c>
      <c r="F7" s="232" t="s">
        <v>13</v>
      </c>
      <c r="G7" s="233" t="s">
        <v>15</v>
      </c>
      <c r="H7" s="232" t="s">
        <v>13</v>
      </c>
      <c r="I7" s="233" t="s">
        <v>15</v>
      </c>
      <c r="J7" s="232" t="s">
        <v>13</v>
      </c>
      <c r="K7" s="233" t="s">
        <v>15</v>
      </c>
      <c r="L7" s="232" t="s">
        <v>13</v>
      </c>
      <c r="M7" s="233" t="s">
        <v>15</v>
      </c>
      <c r="N7" s="230"/>
      <c r="O7" s="232" t="s">
        <v>13</v>
      </c>
      <c r="P7" s="233" t="s">
        <v>15</v>
      </c>
      <c r="Q7" s="232" t="s">
        <v>13</v>
      </c>
      <c r="R7" s="233" t="s">
        <v>15</v>
      </c>
      <c r="S7" s="232" t="s">
        <v>13</v>
      </c>
      <c r="T7" s="233" t="s">
        <v>15</v>
      </c>
      <c r="U7" s="232" t="s">
        <v>13</v>
      </c>
      <c r="V7" s="233" t="s">
        <v>15</v>
      </c>
      <c r="W7" s="232" t="s">
        <v>13</v>
      </c>
      <c r="X7" s="233" t="s">
        <v>15</v>
      </c>
      <c r="Y7" s="236" t="s">
        <v>15</v>
      </c>
    </row>
    <row r="8" spans="1:27" ht="15.75" x14ac:dyDescent="0.25">
      <c r="A8" s="70" t="s">
        <v>79</v>
      </c>
      <c r="B8" s="72" t="s">
        <v>39</v>
      </c>
      <c r="C8" s="161">
        <f>'Planilha Sintética'!K16</f>
        <v>20609.159999999996</v>
      </c>
      <c r="D8" s="162">
        <f t="shared" ref="D8" si="0">C8*E8</f>
        <v>16487.327999999998</v>
      </c>
      <c r="E8" s="163">
        <v>0.8</v>
      </c>
      <c r="F8" s="162">
        <f t="shared" ref="F8:F17" si="1">G8*C8</f>
        <v>4121.8319999999994</v>
      </c>
      <c r="G8" s="163">
        <v>0.2</v>
      </c>
      <c r="H8" s="162">
        <f t="shared" ref="H8:H17" si="2">I8*C8</f>
        <v>0</v>
      </c>
      <c r="I8" s="164"/>
      <c r="J8" s="162">
        <f t="shared" ref="J8:J17" si="3">K8*C8</f>
        <v>0</v>
      </c>
      <c r="K8" s="164"/>
      <c r="L8" s="165"/>
      <c r="M8" s="164"/>
      <c r="N8" s="159"/>
      <c r="O8" s="165"/>
      <c r="P8" s="164"/>
      <c r="Q8" s="165"/>
      <c r="R8" s="164"/>
      <c r="S8" s="165"/>
      <c r="T8" s="164"/>
      <c r="U8" s="165"/>
      <c r="V8" s="164"/>
      <c r="W8" s="165"/>
      <c r="X8" s="164"/>
      <c r="Y8" s="166">
        <f>E8+G8+I8+K8+M8+X8</f>
        <v>1</v>
      </c>
      <c r="Z8" s="254">
        <f>D8+F8+H8+J8+L8+O8+Q8+S8+U8+W8</f>
        <v>20609.159999999996</v>
      </c>
      <c r="AA8" t="s">
        <v>663</v>
      </c>
    </row>
    <row r="9" spans="1:27" ht="31.5" x14ac:dyDescent="0.25">
      <c r="A9" s="70" t="s">
        <v>80</v>
      </c>
      <c r="B9" s="167" t="s">
        <v>252</v>
      </c>
      <c r="C9" s="161">
        <f>'Planilha Sintética'!K22</f>
        <v>887725.43952000001</v>
      </c>
      <c r="D9" s="162">
        <f t="shared" ref="D9:D17" si="4">C9*E9</f>
        <v>88772.543952000007</v>
      </c>
      <c r="E9" s="163">
        <v>0.1</v>
      </c>
      <c r="F9" s="162">
        <f t="shared" si="1"/>
        <v>177545.08790400001</v>
      </c>
      <c r="G9" s="163">
        <v>0.2</v>
      </c>
      <c r="H9" s="162">
        <f t="shared" si="2"/>
        <v>532635.26371199999</v>
      </c>
      <c r="I9" s="163">
        <v>0.6</v>
      </c>
      <c r="J9" s="162">
        <f t="shared" si="3"/>
        <v>88772.543952000007</v>
      </c>
      <c r="K9" s="163">
        <v>0.1</v>
      </c>
      <c r="L9" s="162">
        <f t="shared" ref="L9:L17" si="5">C9*M9</f>
        <v>0</v>
      </c>
      <c r="M9" s="163">
        <v>0</v>
      </c>
      <c r="N9" s="168"/>
      <c r="O9" s="162">
        <f t="shared" ref="O9:O17" si="6">F9*P9</f>
        <v>0</v>
      </c>
      <c r="P9" s="163">
        <v>0</v>
      </c>
      <c r="Q9" s="162">
        <f t="shared" ref="Q9:Q17" si="7">H9*R9</f>
        <v>0</v>
      </c>
      <c r="R9" s="163">
        <v>0</v>
      </c>
      <c r="S9" s="162">
        <f t="shared" ref="S9:S17" si="8">J9*T9</f>
        <v>0</v>
      </c>
      <c r="T9" s="163">
        <v>0</v>
      </c>
      <c r="U9" s="162">
        <f t="shared" ref="U9:U17" si="9">L9*V9</f>
        <v>0</v>
      </c>
      <c r="V9" s="163">
        <v>0</v>
      </c>
      <c r="W9" s="162">
        <v>0</v>
      </c>
      <c r="X9" s="164">
        <v>0</v>
      </c>
      <c r="Y9" s="166">
        <f t="shared" ref="Y9:Y17" si="10">E9+G9+I9+K9+M9+X9</f>
        <v>1</v>
      </c>
      <c r="Z9" s="254">
        <f>D9+F9+H9+J9+L9+O9+Q9+S9+U9+W9</f>
        <v>887725.43952000001</v>
      </c>
      <c r="AA9" t="s">
        <v>663</v>
      </c>
    </row>
    <row r="10" spans="1:27" ht="31.5" x14ac:dyDescent="0.25">
      <c r="A10" s="70" t="s">
        <v>81</v>
      </c>
      <c r="B10" s="169" t="s">
        <v>74</v>
      </c>
      <c r="C10" s="161">
        <f>'Planilha Sintética'!K35</f>
        <v>323370.93923999998</v>
      </c>
      <c r="D10" s="162">
        <f t="shared" si="4"/>
        <v>3233.7093924000001</v>
      </c>
      <c r="E10" s="163">
        <v>0.01</v>
      </c>
      <c r="F10" s="162">
        <f t="shared" si="1"/>
        <v>3233.7093924000001</v>
      </c>
      <c r="G10" s="163">
        <v>0.01</v>
      </c>
      <c r="H10" s="162">
        <f t="shared" si="2"/>
        <v>32337.093924000001</v>
      </c>
      <c r="I10" s="163">
        <v>0.1</v>
      </c>
      <c r="J10" s="162">
        <f t="shared" si="3"/>
        <v>90543.862987200002</v>
      </c>
      <c r="K10" s="163">
        <v>0.28000000000000003</v>
      </c>
      <c r="L10" s="162">
        <f t="shared" si="5"/>
        <v>64674.187848000001</v>
      </c>
      <c r="M10" s="163">
        <v>0.2</v>
      </c>
      <c r="N10" s="168"/>
      <c r="O10" s="162">
        <f>C10*P10</f>
        <v>64674.187848000001</v>
      </c>
      <c r="P10" s="163">
        <v>0.2</v>
      </c>
      <c r="Q10" s="162">
        <f>C10*R10</f>
        <v>32337.093924000001</v>
      </c>
      <c r="R10" s="163">
        <v>0.1</v>
      </c>
      <c r="S10" s="162">
        <f>C10*T10</f>
        <v>32337.093924000001</v>
      </c>
      <c r="T10" s="163">
        <v>0.1</v>
      </c>
      <c r="U10" s="162">
        <f t="shared" si="9"/>
        <v>0</v>
      </c>
      <c r="V10" s="163"/>
      <c r="W10" s="162">
        <v>0</v>
      </c>
      <c r="X10" s="164">
        <v>0</v>
      </c>
      <c r="Y10" s="166">
        <f>E10+G10+I10+K10+M10+X10+P10+R10+T10+V10</f>
        <v>1</v>
      </c>
      <c r="Z10" s="254">
        <f t="shared" ref="Z10:Z17" si="11">D10+F10+H10+J10+L10+O10+Q10+S10+U10+W10</f>
        <v>323370.93923999998</v>
      </c>
      <c r="AA10" t="s">
        <v>663</v>
      </c>
    </row>
    <row r="11" spans="1:27" ht="15.75" x14ac:dyDescent="0.25">
      <c r="A11" s="70" t="s">
        <v>82</v>
      </c>
      <c r="B11" s="169" t="s">
        <v>19</v>
      </c>
      <c r="C11" s="161">
        <f>'Planilha Sintética'!K41</f>
        <v>158302.85664000001</v>
      </c>
      <c r="D11" s="162">
        <f t="shared" si="4"/>
        <v>0</v>
      </c>
      <c r="E11" s="163">
        <v>0</v>
      </c>
      <c r="F11" s="162">
        <f t="shared" si="1"/>
        <v>0</v>
      </c>
      <c r="G11" s="163">
        <v>0</v>
      </c>
      <c r="H11" s="162">
        <f t="shared" si="2"/>
        <v>0</v>
      </c>
      <c r="I11" s="163">
        <v>0</v>
      </c>
      <c r="J11" s="162">
        <f t="shared" si="3"/>
        <v>0</v>
      </c>
      <c r="K11" s="163">
        <v>0</v>
      </c>
      <c r="L11" s="162">
        <f t="shared" si="5"/>
        <v>0</v>
      </c>
      <c r="M11" s="163">
        <v>0</v>
      </c>
      <c r="N11" s="168"/>
      <c r="O11" s="162">
        <f>C11*P11</f>
        <v>55405.999823999999</v>
      </c>
      <c r="P11" s="163">
        <v>0.35</v>
      </c>
      <c r="Q11" s="162">
        <f>C11*R11</f>
        <v>55405.999823999999</v>
      </c>
      <c r="R11" s="163">
        <v>0.35</v>
      </c>
      <c r="S11" s="162">
        <f>C11*T11</f>
        <v>47490.856992000001</v>
      </c>
      <c r="T11" s="163">
        <v>0.3</v>
      </c>
      <c r="U11" s="162">
        <f t="shared" si="9"/>
        <v>0</v>
      </c>
      <c r="V11" s="163"/>
      <c r="W11" s="162">
        <f>X11*C11</f>
        <v>0</v>
      </c>
      <c r="X11" s="164"/>
      <c r="Y11" s="166">
        <f t="shared" ref="Y11:Y17" si="12">E11+G11+I11+K11+M11+X11+P11+R11+T11+V11</f>
        <v>1</v>
      </c>
      <c r="Z11" s="254">
        <f t="shared" si="11"/>
        <v>158302.85664000001</v>
      </c>
      <c r="AA11" t="s">
        <v>663</v>
      </c>
    </row>
    <row r="12" spans="1:27" ht="15.75" x14ac:dyDescent="0.25">
      <c r="A12" s="70" t="s">
        <v>83</v>
      </c>
      <c r="B12" s="169" t="s">
        <v>36</v>
      </c>
      <c r="C12" s="161">
        <f>'Planilha Sintética'!K47</f>
        <v>209412.73164000001</v>
      </c>
      <c r="D12" s="162">
        <f t="shared" si="4"/>
        <v>0</v>
      </c>
      <c r="E12" s="163">
        <v>0</v>
      </c>
      <c r="F12" s="162">
        <f t="shared" si="1"/>
        <v>0</v>
      </c>
      <c r="G12" s="163">
        <v>0</v>
      </c>
      <c r="H12" s="162">
        <f t="shared" si="2"/>
        <v>0</v>
      </c>
      <c r="I12" s="163">
        <v>0</v>
      </c>
      <c r="J12" s="162">
        <f t="shared" si="3"/>
        <v>41882.546328000004</v>
      </c>
      <c r="K12" s="163">
        <v>0.2</v>
      </c>
      <c r="L12" s="162">
        <f t="shared" si="5"/>
        <v>41882.546328000004</v>
      </c>
      <c r="M12" s="163">
        <v>0.2</v>
      </c>
      <c r="N12" s="168"/>
      <c r="O12" s="162">
        <f>C12*P12</f>
        <v>41882.546328000004</v>
      </c>
      <c r="P12" s="163">
        <v>0.2</v>
      </c>
      <c r="Q12" s="162">
        <f>C12*R12</f>
        <v>41882.546328000004</v>
      </c>
      <c r="R12" s="163">
        <v>0.2</v>
      </c>
      <c r="S12" s="162">
        <f>C12*T12</f>
        <v>20941.273164000002</v>
      </c>
      <c r="T12" s="163">
        <v>0.1</v>
      </c>
      <c r="U12" s="162">
        <f>C12*V12</f>
        <v>20941.273164000002</v>
      </c>
      <c r="V12" s="163">
        <v>0.1</v>
      </c>
      <c r="W12" s="162">
        <f t="shared" ref="W12:W17" si="13">X12*C12</f>
        <v>0</v>
      </c>
      <c r="X12" s="164">
        <v>0</v>
      </c>
      <c r="Y12" s="166">
        <f t="shared" si="12"/>
        <v>1</v>
      </c>
      <c r="Z12" s="254">
        <f t="shared" si="11"/>
        <v>209412.73164000004</v>
      </c>
      <c r="AA12" t="s">
        <v>663</v>
      </c>
    </row>
    <row r="13" spans="1:27" ht="32.25" customHeight="1" x14ac:dyDescent="0.25">
      <c r="A13" s="70" t="s">
        <v>84</v>
      </c>
      <c r="B13" s="169" t="s">
        <v>37</v>
      </c>
      <c r="C13" s="161">
        <f>'Planilha Sintética'!K55</f>
        <v>339795.22715999995</v>
      </c>
      <c r="D13" s="162">
        <f t="shared" si="4"/>
        <v>0</v>
      </c>
      <c r="E13" s="163">
        <v>0</v>
      </c>
      <c r="F13" s="162">
        <f t="shared" si="1"/>
        <v>0</v>
      </c>
      <c r="G13" s="163">
        <v>0</v>
      </c>
      <c r="H13" s="162">
        <f t="shared" si="2"/>
        <v>33979.522715999999</v>
      </c>
      <c r="I13" s="163">
        <v>0.1</v>
      </c>
      <c r="J13" s="162">
        <f t="shared" si="3"/>
        <v>33979.522715999999</v>
      </c>
      <c r="K13" s="163">
        <v>0.1</v>
      </c>
      <c r="L13" s="162">
        <f t="shared" si="5"/>
        <v>50969.284073999988</v>
      </c>
      <c r="M13" s="163">
        <v>0.15</v>
      </c>
      <c r="N13" s="168"/>
      <c r="O13" s="162">
        <f>C13*P13</f>
        <v>50969.284073999988</v>
      </c>
      <c r="P13" s="163">
        <v>0.15</v>
      </c>
      <c r="Q13" s="162">
        <f>C13*R13</f>
        <v>50969.284073999988</v>
      </c>
      <c r="R13" s="163">
        <v>0.15</v>
      </c>
      <c r="S13" s="162">
        <f>C13*T13</f>
        <v>50969.284073999988</v>
      </c>
      <c r="T13" s="163">
        <v>0.15</v>
      </c>
      <c r="U13" s="162">
        <f>C13*V13</f>
        <v>67959.045431999999</v>
      </c>
      <c r="V13" s="163">
        <v>0.2</v>
      </c>
      <c r="W13" s="162">
        <f t="shared" si="13"/>
        <v>0</v>
      </c>
      <c r="X13" s="164">
        <v>0</v>
      </c>
      <c r="Y13" s="166">
        <f t="shared" si="12"/>
        <v>1</v>
      </c>
      <c r="Z13" s="254">
        <f t="shared" si="11"/>
        <v>339795.22715999995</v>
      </c>
      <c r="AA13" t="s">
        <v>663</v>
      </c>
    </row>
    <row r="14" spans="1:27" ht="15.75" x14ac:dyDescent="0.25">
      <c r="A14" s="70" t="s">
        <v>85</v>
      </c>
      <c r="B14" s="169" t="s">
        <v>22</v>
      </c>
      <c r="C14" s="161">
        <f>'Planilha Sintética'!K62</f>
        <v>174016.55988000002</v>
      </c>
      <c r="D14" s="162">
        <f t="shared" si="4"/>
        <v>0</v>
      </c>
      <c r="E14" s="163">
        <v>0</v>
      </c>
      <c r="F14" s="162">
        <f t="shared" si="1"/>
        <v>0</v>
      </c>
      <c r="G14" s="163">
        <v>0</v>
      </c>
      <c r="H14" s="162">
        <f t="shared" si="2"/>
        <v>0</v>
      </c>
      <c r="I14" s="163">
        <v>0</v>
      </c>
      <c r="J14" s="162">
        <f t="shared" si="3"/>
        <v>0</v>
      </c>
      <c r="K14" s="163">
        <v>0</v>
      </c>
      <c r="L14" s="162">
        <f t="shared" si="5"/>
        <v>0</v>
      </c>
      <c r="M14" s="163">
        <v>0</v>
      </c>
      <c r="N14" s="168"/>
      <c r="O14" s="162">
        <v>0</v>
      </c>
      <c r="P14" s="163">
        <v>0</v>
      </c>
      <c r="Q14" s="162">
        <f t="shared" si="7"/>
        <v>0</v>
      </c>
      <c r="R14" s="163">
        <v>0</v>
      </c>
      <c r="S14" s="162">
        <f>C14*T14</f>
        <v>34803.311976000005</v>
      </c>
      <c r="T14" s="163">
        <v>0.2</v>
      </c>
      <c r="U14" s="162">
        <f>C14*V14</f>
        <v>34803.311976000005</v>
      </c>
      <c r="V14" s="163">
        <v>0.2</v>
      </c>
      <c r="W14" s="162">
        <f t="shared" si="13"/>
        <v>104409.93592800001</v>
      </c>
      <c r="X14" s="164">
        <v>0.6</v>
      </c>
      <c r="Y14" s="166">
        <f t="shared" si="12"/>
        <v>1</v>
      </c>
      <c r="Z14" s="254">
        <f t="shared" si="11"/>
        <v>174016.55988000002</v>
      </c>
      <c r="AA14" t="s">
        <v>663</v>
      </c>
    </row>
    <row r="15" spans="1:27" ht="15.75" x14ac:dyDescent="0.25">
      <c r="A15" s="70" t="s">
        <v>86</v>
      </c>
      <c r="B15" s="169" t="s">
        <v>38</v>
      </c>
      <c r="C15" s="161">
        <f>'Planilha Sintética'!K126</f>
        <v>183083.02919999999</v>
      </c>
      <c r="D15" s="162">
        <f t="shared" si="4"/>
        <v>0</v>
      </c>
      <c r="E15" s="163">
        <v>0</v>
      </c>
      <c r="F15" s="162">
        <f t="shared" si="1"/>
        <v>0</v>
      </c>
      <c r="G15" s="163">
        <v>0</v>
      </c>
      <c r="H15" s="162">
        <f t="shared" si="2"/>
        <v>0</v>
      </c>
      <c r="I15" s="163">
        <v>0</v>
      </c>
      <c r="J15" s="162">
        <f t="shared" si="3"/>
        <v>0</v>
      </c>
      <c r="K15" s="163">
        <v>0</v>
      </c>
      <c r="L15" s="162">
        <f t="shared" si="5"/>
        <v>0</v>
      </c>
      <c r="M15" s="163">
        <v>0</v>
      </c>
      <c r="N15" s="168"/>
      <c r="O15" s="162">
        <f>C15*P15</f>
        <v>0</v>
      </c>
      <c r="P15" s="163">
        <v>0</v>
      </c>
      <c r="Q15" s="162">
        <f>C15*R15</f>
        <v>54924.908759999998</v>
      </c>
      <c r="R15" s="163">
        <v>0.3</v>
      </c>
      <c r="S15" s="162">
        <f>C15*T15</f>
        <v>36616.605839999997</v>
      </c>
      <c r="T15" s="163">
        <v>0.2</v>
      </c>
      <c r="U15" s="162">
        <f>C15*V15</f>
        <v>36616.605839999997</v>
      </c>
      <c r="V15" s="163">
        <v>0.2</v>
      </c>
      <c r="W15" s="162">
        <f t="shared" si="13"/>
        <v>54924.908759999998</v>
      </c>
      <c r="X15" s="164">
        <v>0.3</v>
      </c>
      <c r="Y15" s="166">
        <f t="shared" si="12"/>
        <v>1</v>
      </c>
      <c r="Z15" s="254">
        <f t="shared" si="11"/>
        <v>183083.02919999999</v>
      </c>
      <c r="AA15" t="s">
        <v>663</v>
      </c>
    </row>
    <row r="16" spans="1:27" ht="15.75" x14ac:dyDescent="0.25">
      <c r="A16" s="70" t="s">
        <v>87</v>
      </c>
      <c r="B16" s="169" t="s">
        <v>89</v>
      </c>
      <c r="C16" s="161">
        <f>'Planilha Sintética'!K214</f>
        <v>111960.61199999999</v>
      </c>
      <c r="D16" s="162">
        <f t="shared" si="4"/>
        <v>0</v>
      </c>
      <c r="E16" s="163">
        <v>0</v>
      </c>
      <c r="F16" s="162">
        <f t="shared" si="1"/>
        <v>0</v>
      </c>
      <c r="G16" s="163">
        <v>0</v>
      </c>
      <c r="H16" s="162">
        <f t="shared" si="2"/>
        <v>0</v>
      </c>
      <c r="I16" s="163">
        <v>0</v>
      </c>
      <c r="J16" s="162">
        <f t="shared" si="3"/>
        <v>0</v>
      </c>
      <c r="K16" s="163">
        <v>0</v>
      </c>
      <c r="L16" s="162">
        <f t="shared" si="5"/>
        <v>11196.0612</v>
      </c>
      <c r="M16" s="163">
        <v>0.1</v>
      </c>
      <c r="N16" s="168"/>
      <c r="O16" s="162">
        <f>C16*P16</f>
        <v>11196.0612</v>
      </c>
      <c r="P16" s="163">
        <v>0.1</v>
      </c>
      <c r="Q16" s="162">
        <f>C16*R16</f>
        <v>11196.0612</v>
      </c>
      <c r="R16" s="163">
        <v>0.1</v>
      </c>
      <c r="S16" s="162">
        <f>C16*T16</f>
        <v>11196.0612</v>
      </c>
      <c r="T16" s="163">
        <v>0.1</v>
      </c>
      <c r="U16" s="162">
        <f>C16*V16</f>
        <v>22392.1224</v>
      </c>
      <c r="V16" s="163">
        <v>0.2</v>
      </c>
      <c r="W16" s="162">
        <f t="shared" si="13"/>
        <v>44784.2448</v>
      </c>
      <c r="X16" s="164">
        <v>0.4</v>
      </c>
      <c r="Y16" s="166">
        <f t="shared" si="12"/>
        <v>1</v>
      </c>
      <c r="Z16" s="254">
        <f t="shared" si="11"/>
        <v>111960.61200000001</v>
      </c>
      <c r="AA16" t="s">
        <v>663</v>
      </c>
    </row>
    <row r="17" spans="1:27" ht="15.75" x14ac:dyDescent="0.25">
      <c r="A17" s="70" t="s">
        <v>88</v>
      </c>
      <c r="B17" s="169" t="s">
        <v>75</v>
      </c>
      <c r="C17" s="161">
        <f>'Planilha Sintética'!K240</f>
        <v>42523.445519999994</v>
      </c>
      <c r="D17" s="162">
        <f t="shared" si="4"/>
        <v>0</v>
      </c>
      <c r="E17" s="163">
        <v>0</v>
      </c>
      <c r="F17" s="162">
        <f t="shared" si="1"/>
        <v>0</v>
      </c>
      <c r="G17" s="163">
        <v>0</v>
      </c>
      <c r="H17" s="162">
        <f t="shared" si="2"/>
        <v>0</v>
      </c>
      <c r="I17" s="163">
        <v>0</v>
      </c>
      <c r="J17" s="162">
        <f t="shared" si="3"/>
        <v>0</v>
      </c>
      <c r="K17" s="163">
        <v>0</v>
      </c>
      <c r="L17" s="162">
        <f t="shared" si="5"/>
        <v>0</v>
      </c>
      <c r="M17" s="163">
        <v>0</v>
      </c>
      <c r="N17" s="168"/>
      <c r="O17" s="162">
        <f t="shared" si="6"/>
        <v>0</v>
      </c>
      <c r="P17" s="163">
        <v>0</v>
      </c>
      <c r="Q17" s="162">
        <f t="shared" si="7"/>
        <v>0</v>
      </c>
      <c r="R17" s="163">
        <v>0</v>
      </c>
      <c r="S17" s="162">
        <f t="shared" si="8"/>
        <v>0</v>
      </c>
      <c r="T17" s="163">
        <v>0</v>
      </c>
      <c r="U17" s="162">
        <f>C17*V17</f>
        <v>21261.722759999997</v>
      </c>
      <c r="V17" s="163">
        <v>0.5</v>
      </c>
      <c r="W17" s="162">
        <f t="shared" si="13"/>
        <v>21261.722759999997</v>
      </c>
      <c r="X17" s="164">
        <v>0.5</v>
      </c>
      <c r="Y17" s="166">
        <f t="shared" si="12"/>
        <v>1</v>
      </c>
      <c r="Z17" s="254">
        <f t="shared" si="11"/>
        <v>42523.445519999994</v>
      </c>
      <c r="AA17" t="s">
        <v>663</v>
      </c>
    </row>
    <row r="18" spans="1:27" ht="15.75" x14ac:dyDescent="0.25">
      <c r="A18" s="223" t="s">
        <v>666</v>
      </c>
      <c r="B18" s="224"/>
      <c r="C18" s="225">
        <f>SUM(C8:C17)</f>
        <v>2450800.0007999996</v>
      </c>
      <c r="D18" s="226">
        <f>SUM(D8:D17)</f>
        <v>108493.58134440001</v>
      </c>
      <c r="E18" s="255">
        <f>D18/C18</f>
        <v>4.426863934592179E-2</v>
      </c>
      <c r="F18" s="226">
        <f>SUM(F8:F17)</f>
        <v>184900.6292964</v>
      </c>
      <c r="G18" s="227">
        <f>F18/C18</f>
        <v>7.5445009481003758E-2</v>
      </c>
      <c r="H18" s="226">
        <f>SUM(H8:H17)</f>
        <v>598951.88035200001</v>
      </c>
      <c r="I18" s="227">
        <f>H18/C18</f>
        <v>0.24439035423391864</v>
      </c>
      <c r="J18" s="226">
        <f>SUM(J8:J17)</f>
        <v>255178.47598320001</v>
      </c>
      <c r="K18" s="227">
        <f>J18/C18</f>
        <v>0.10412048143459428</v>
      </c>
      <c r="L18" s="226">
        <f>SUM(L8:L17)</f>
        <v>168722.07944999999</v>
      </c>
      <c r="M18" s="257">
        <f>L18/C18</f>
        <v>6.8843675287630607E-2</v>
      </c>
      <c r="N18" s="228"/>
      <c r="O18" s="226">
        <f>SUM(O8:O17)</f>
        <v>224128.07927399999</v>
      </c>
      <c r="P18" s="257">
        <f>O18/C18</f>
        <v>9.1450987106593454E-2</v>
      </c>
      <c r="Q18" s="226">
        <f>SUM(Q8:Q17)</f>
        <v>246715.89410999999</v>
      </c>
      <c r="R18" s="257">
        <f>Q18/C18</f>
        <v>0.10066749389157256</v>
      </c>
      <c r="S18" s="226">
        <f>SUM(S8:S17)</f>
        <v>234354.48716999998</v>
      </c>
      <c r="T18" s="257">
        <f>S18/C18</f>
        <v>9.5623668636160064E-2</v>
      </c>
      <c r="U18" s="226">
        <f>SUM(U8:U17)</f>
        <v>203974.081572</v>
      </c>
      <c r="V18" s="257">
        <f>U18/C18</f>
        <v>8.322755080194956E-2</v>
      </c>
      <c r="W18" s="226">
        <f>SUM(W8:W17)</f>
        <v>225380.81224800003</v>
      </c>
      <c r="X18" s="257">
        <f>W18/C18</f>
        <v>9.1962139780655441E-2</v>
      </c>
      <c r="Y18" s="229"/>
    </row>
    <row r="19" spans="1:27" ht="15.75" x14ac:dyDescent="0.25">
      <c r="A19" s="238" t="s">
        <v>667</v>
      </c>
      <c r="B19" s="239"/>
      <c r="C19" s="240"/>
      <c r="D19" s="241">
        <f>D18</f>
        <v>108493.58134440001</v>
      </c>
      <c r="E19" s="256">
        <f>E18</f>
        <v>4.426863934592179E-2</v>
      </c>
      <c r="F19" s="242">
        <f>F18+D19</f>
        <v>293394.21064080001</v>
      </c>
      <c r="G19" s="243">
        <f>G18+E19</f>
        <v>0.11971364882692555</v>
      </c>
      <c r="H19" s="242">
        <f>H18+F19</f>
        <v>892346.09099279996</v>
      </c>
      <c r="I19" s="243">
        <f>I18+G19</f>
        <v>0.36410400306084417</v>
      </c>
      <c r="J19" s="242">
        <f>J18+H19</f>
        <v>1147524.5669760001</v>
      </c>
      <c r="K19" s="243">
        <f>K18+I19</f>
        <v>0.46822448449543846</v>
      </c>
      <c r="L19" s="242">
        <f>L18+J19</f>
        <v>1316246.6464260002</v>
      </c>
      <c r="M19" s="258">
        <f>M18+K19</f>
        <v>0.5370681597830691</v>
      </c>
      <c r="N19" s="230"/>
      <c r="O19" s="242">
        <f>L19+O18</f>
        <v>1540374.7257000001</v>
      </c>
      <c r="P19" s="258">
        <f>P18+M19</f>
        <v>0.62851914688966259</v>
      </c>
      <c r="Q19" s="242">
        <f>Q18+O19</f>
        <v>1787090.6198100001</v>
      </c>
      <c r="R19" s="258">
        <f>R18+P19</f>
        <v>0.72918664078123518</v>
      </c>
      <c r="S19" s="242">
        <f>S18+Q19</f>
        <v>2021445.1069800002</v>
      </c>
      <c r="T19" s="258">
        <f>T18+R19</f>
        <v>0.8248103094173953</v>
      </c>
      <c r="U19" s="242">
        <f>U18+S19</f>
        <v>2225419.1885520001</v>
      </c>
      <c r="V19" s="258">
        <f>V18+T19</f>
        <v>0.90803786021934485</v>
      </c>
      <c r="W19" s="242">
        <f>U19+W18</f>
        <v>2450800.0008</v>
      </c>
      <c r="X19" s="259">
        <f>X18+V19</f>
        <v>1.0000000000000002</v>
      </c>
      <c r="Y19" s="244">
        <f>W19</f>
        <v>2450800.0008</v>
      </c>
    </row>
    <row r="20" spans="1:27" ht="15.75" x14ac:dyDescent="0.25">
      <c r="A20" s="245" t="s">
        <v>668</v>
      </c>
      <c r="B20" s="246"/>
      <c r="C20" s="231"/>
      <c r="D20" s="231"/>
      <c r="E20" s="246"/>
      <c r="F20" s="246"/>
      <c r="G20" s="246"/>
      <c r="H20" s="246"/>
      <c r="I20" s="246"/>
      <c r="J20" s="246"/>
      <c r="K20" s="246"/>
      <c r="L20" s="231"/>
      <c r="M20" s="247"/>
      <c r="N20" s="248"/>
      <c r="O20" s="231"/>
      <c r="P20" s="247"/>
      <c r="Q20" s="231"/>
      <c r="R20" s="247"/>
      <c r="S20" s="231"/>
      <c r="T20" s="247"/>
      <c r="U20" s="231"/>
      <c r="V20" s="247"/>
      <c r="W20" s="231"/>
      <c r="X20" s="249">
        <f>Y19</f>
        <v>2450800.0008</v>
      </c>
      <c r="Y20" s="250"/>
    </row>
    <row r="21" spans="1:27" ht="15.75" customHeight="1" x14ac:dyDescent="0.25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1"/>
      <c r="O21" s="171"/>
      <c r="P21" s="171"/>
      <c r="Q21" s="171"/>
      <c r="R21" s="171"/>
      <c r="S21" s="171"/>
      <c r="T21" s="171"/>
      <c r="U21" s="171"/>
      <c r="V21" s="171"/>
      <c r="W21" s="237"/>
      <c r="X21" s="237"/>
      <c r="Y21" s="237"/>
    </row>
    <row r="22" spans="1:27" ht="15.75" customHeight="1" x14ac:dyDescent="0.25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1"/>
      <c r="O22" s="171"/>
      <c r="P22" s="171"/>
      <c r="Q22" s="171"/>
      <c r="R22" s="171"/>
      <c r="S22" s="171"/>
      <c r="T22" s="171"/>
      <c r="U22" s="171"/>
      <c r="V22" s="171"/>
      <c r="W22" s="237"/>
      <c r="X22" s="237"/>
      <c r="Y22" s="237"/>
    </row>
    <row r="23" spans="1:27" ht="15.75" customHeight="1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3"/>
      <c r="M23" s="170"/>
      <c r="N23" s="171"/>
      <c r="O23" s="171"/>
      <c r="P23" s="171"/>
      <c r="Q23" s="171"/>
      <c r="R23" s="171"/>
      <c r="S23" s="171"/>
      <c r="T23" s="171"/>
      <c r="U23" s="171"/>
      <c r="V23" s="171"/>
      <c r="W23" s="237"/>
      <c r="X23" s="237"/>
      <c r="Y23" s="237"/>
    </row>
    <row r="24" spans="1:27" ht="15.75" customHeight="1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37"/>
      <c r="N24" s="40"/>
      <c r="O24" s="40"/>
      <c r="P24" s="40"/>
      <c r="Q24" s="40"/>
      <c r="R24" s="40"/>
      <c r="S24" s="40"/>
      <c r="T24" s="40"/>
      <c r="U24" s="40"/>
      <c r="V24" s="40"/>
    </row>
    <row r="25" spans="1:27" ht="15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40"/>
      <c r="O25" s="40"/>
      <c r="P25" s="40"/>
      <c r="Q25" s="40"/>
      <c r="R25" s="40"/>
      <c r="S25" s="40"/>
      <c r="T25" s="40"/>
      <c r="U25" s="40"/>
      <c r="V25" s="40"/>
    </row>
    <row r="26" spans="1:27" ht="15" customHeigh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7"/>
      <c r="N26" s="40"/>
      <c r="O26" s="40"/>
      <c r="P26" s="40"/>
      <c r="Q26" s="40"/>
      <c r="R26" s="40"/>
      <c r="S26" s="40"/>
      <c r="T26" s="40"/>
      <c r="U26" s="40"/>
      <c r="V26" s="40"/>
    </row>
    <row r="27" spans="1:27" ht="15" customHeight="1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7"/>
      <c r="N27" s="40"/>
      <c r="O27" s="40"/>
      <c r="P27" s="40"/>
      <c r="Q27" s="40"/>
      <c r="R27" s="40"/>
      <c r="S27" s="40"/>
      <c r="T27" s="40"/>
      <c r="U27" s="40"/>
      <c r="V27" s="40"/>
    </row>
    <row r="28" spans="1:27" ht="15.75" x14ac:dyDescent="0.25">
      <c r="A28" s="8"/>
      <c r="B28" s="8"/>
      <c r="C28" s="8"/>
      <c r="D28" s="38"/>
      <c r="E28" s="38"/>
      <c r="F28" s="8"/>
      <c r="G28" s="8"/>
      <c r="H28" s="8"/>
      <c r="I28" s="8"/>
      <c r="J28" s="8"/>
      <c r="K28" s="8"/>
      <c r="L28" s="38"/>
      <c r="M28" s="38"/>
      <c r="N28" s="40"/>
      <c r="O28" s="40"/>
      <c r="P28" s="40"/>
      <c r="Q28" s="40"/>
      <c r="R28" s="40"/>
      <c r="S28" s="40"/>
      <c r="T28" s="40"/>
      <c r="U28" s="40"/>
      <c r="V28" s="40"/>
    </row>
    <row r="29" spans="1:27" ht="15.75" x14ac:dyDescent="0.25">
      <c r="A29" s="42"/>
      <c r="B29" s="42"/>
      <c r="C29" s="43"/>
      <c r="D29" s="44"/>
      <c r="E29" s="42"/>
      <c r="F29" s="42"/>
      <c r="G29" s="42"/>
      <c r="H29" s="42"/>
      <c r="I29" s="42"/>
      <c r="J29" s="42"/>
      <c r="K29" s="42"/>
      <c r="L29" s="42"/>
      <c r="M29" s="42"/>
      <c r="N29" s="40"/>
      <c r="O29" s="40"/>
      <c r="P29" s="40"/>
      <c r="Q29" s="40"/>
      <c r="R29" s="40"/>
      <c r="S29" s="40"/>
      <c r="T29" s="40"/>
      <c r="U29" s="40"/>
      <c r="V29" s="40"/>
    </row>
    <row r="30" spans="1:27" ht="15.75" x14ac:dyDescent="0.25">
      <c r="A30" s="45"/>
      <c r="B30" s="46"/>
      <c r="C30" s="47"/>
      <c r="D30" s="48"/>
      <c r="E30" s="49"/>
      <c r="F30" s="50"/>
      <c r="G30" s="50"/>
      <c r="H30" s="50"/>
      <c r="I30" s="50"/>
      <c r="J30" s="50"/>
      <c r="K30" s="50"/>
      <c r="L30" s="49"/>
      <c r="M30" s="49"/>
      <c r="N30" s="40"/>
      <c r="O30" s="40"/>
      <c r="P30" s="40"/>
      <c r="Q30" s="40"/>
      <c r="R30" s="40"/>
      <c r="S30" s="40"/>
      <c r="T30" s="40"/>
      <c r="U30" s="40"/>
      <c r="V30" s="40"/>
    </row>
    <row r="31" spans="1:27" ht="15.75" x14ac:dyDescent="0.25">
      <c r="A31" s="51"/>
      <c r="B31" s="52"/>
      <c r="C31" s="53"/>
      <c r="D31" s="54"/>
      <c r="E31" s="55"/>
      <c r="F31" s="55"/>
      <c r="G31" s="55"/>
      <c r="H31" s="55"/>
      <c r="I31" s="55"/>
      <c r="J31" s="55"/>
      <c r="K31" s="55"/>
      <c r="L31" s="54"/>
      <c r="M31" s="55"/>
      <c r="N31" s="40"/>
      <c r="O31" s="40"/>
      <c r="P31" s="40"/>
      <c r="Q31" s="40"/>
      <c r="R31" s="40"/>
      <c r="S31" s="40"/>
      <c r="T31" s="40"/>
      <c r="U31" s="40"/>
      <c r="V31" s="40"/>
    </row>
    <row r="32" spans="1:27" ht="15.75" x14ac:dyDescent="0.25">
      <c r="A32" s="20"/>
      <c r="B32" s="20"/>
      <c r="C32" s="21"/>
      <c r="D32" s="48"/>
      <c r="E32" s="56"/>
      <c r="F32" s="56"/>
      <c r="G32" s="56"/>
      <c r="H32" s="56"/>
      <c r="I32" s="56"/>
      <c r="J32" s="56"/>
      <c r="K32" s="56"/>
      <c r="L32" s="25"/>
      <c r="M32" s="57"/>
      <c r="N32" s="40"/>
      <c r="O32" s="40"/>
      <c r="P32" s="40"/>
      <c r="Q32" s="40"/>
      <c r="R32" s="40"/>
      <c r="S32" s="40"/>
      <c r="T32" s="40"/>
      <c r="U32" s="40"/>
      <c r="V32" s="40"/>
    </row>
    <row r="33" spans="1:24" ht="15.75" x14ac:dyDescent="0.25">
      <c r="A33" s="45"/>
      <c r="B33" s="46"/>
      <c r="C33" s="58"/>
      <c r="D33" s="48"/>
      <c r="E33" s="49"/>
      <c r="F33" s="50"/>
      <c r="G33" s="50"/>
      <c r="H33" s="50"/>
      <c r="I33" s="50"/>
      <c r="J33" s="50"/>
      <c r="K33" s="50"/>
      <c r="L33" s="49"/>
      <c r="M33" s="55"/>
      <c r="N33" s="40"/>
      <c r="O33" s="40"/>
      <c r="P33" s="40"/>
      <c r="Q33" s="40"/>
      <c r="R33" s="40"/>
      <c r="S33" s="40"/>
      <c r="T33" s="40"/>
      <c r="U33" s="40"/>
      <c r="V33" s="40"/>
    </row>
    <row r="34" spans="1:24" ht="15.75" x14ac:dyDescent="0.25">
      <c r="A34" s="51"/>
      <c r="B34" s="52"/>
      <c r="C34" s="53"/>
      <c r="D34" s="54"/>
      <c r="E34" s="55"/>
      <c r="F34" s="59"/>
      <c r="G34" s="59"/>
      <c r="H34" s="59"/>
      <c r="I34" s="59"/>
      <c r="J34" s="59"/>
      <c r="K34" s="59"/>
      <c r="L34" s="54"/>
      <c r="M34" s="60"/>
      <c r="N34" s="40"/>
      <c r="O34" s="40"/>
      <c r="P34" s="40"/>
      <c r="Q34" s="40"/>
      <c r="R34" s="40"/>
      <c r="S34" s="40"/>
      <c r="T34" s="40"/>
      <c r="U34" s="40"/>
      <c r="V34" s="40"/>
    </row>
    <row r="35" spans="1:24" ht="15.75" x14ac:dyDescent="0.25">
      <c r="A35" s="51"/>
      <c r="B35" s="52"/>
      <c r="C35" s="53"/>
      <c r="D35" s="54"/>
      <c r="E35" s="55"/>
      <c r="F35" s="59"/>
      <c r="G35" s="59"/>
      <c r="H35" s="59"/>
      <c r="I35" s="59"/>
      <c r="J35" s="59"/>
      <c r="K35" s="59"/>
      <c r="L35" s="54"/>
      <c r="M35" s="60"/>
      <c r="N35" s="40"/>
      <c r="O35" s="40"/>
      <c r="P35" s="40"/>
      <c r="Q35" s="40"/>
      <c r="R35" s="40"/>
      <c r="S35" s="40"/>
      <c r="T35" s="40"/>
      <c r="U35" s="40"/>
      <c r="V35" s="40"/>
    </row>
    <row r="36" spans="1:24" ht="15.75" x14ac:dyDescent="0.25">
      <c r="A36" s="51"/>
      <c r="B36" s="52"/>
      <c r="C36" s="53"/>
      <c r="D36" s="54"/>
      <c r="E36" s="55"/>
      <c r="F36" s="59"/>
      <c r="G36" s="59"/>
      <c r="H36" s="59"/>
      <c r="I36" s="59"/>
      <c r="J36" s="59"/>
      <c r="K36" s="59"/>
      <c r="L36" s="54"/>
      <c r="M36" s="60"/>
      <c r="N36" s="40"/>
      <c r="O36" s="40"/>
      <c r="P36" s="40"/>
      <c r="Q36" s="40"/>
      <c r="R36" s="40"/>
      <c r="S36" s="40"/>
      <c r="T36" s="40"/>
      <c r="U36" s="40"/>
      <c r="V36" s="40"/>
    </row>
    <row r="37" spans="1:24" ht="15.75" x14ac:dyDescent="0.25">
      <c r="A37" s="51"/>
      <c r="B37" s="52"/>
      <c r="C37" s="53"/>
      <c r="D37" s="54"/>
      <c r="E37" s="55"/>
      <c r="F37" s="59"/>
      <c r="G37" s="59"/>
      <c r="H37" s="59"/>
      <c r="I37" s="59"/>
      <c r="J37" s="59"/>
      <c r="K37" s="59"/>
      <c r="L37" s="54"/>
      <c r="M37" s="60"/>
      <c r="N37" s="40"/>
      <c r="O37" s="40"/>
      <c r="P37" s="40"/>
      <c r="Q37" s="40"/>
      <c r="R37" s="40"/>
      <c r="S37" s="40"/>
      <c r="T37" s="40"/>
      <c r="U37" s="40"/>
      <c r="V37" s="40"/>
    </row>
    <row r="38" spans="1:24" ht="15.75" x14ac:dyDescent="0.25">
      <c r="A38" s="20"/>
      <c r="B38" s="20"/>
      <c r="C38" s="58"/>
      <c r="D38" s="22"/>
      <c r="E38" s="56"/>
      <c r="F38" s="56"/>
      <c r="G38" s="56"/>
      <c r="H38" s="56"/>
      <c r="I38" s="56"/>
      <c r="J38" s="56"/>
      <c r="K38" s="56"/>
      <c r="L38" s="25"/>
      <c r="M38" s="61"/>
      <c r="N38" s="40"/>
      <c r="O38" s="40"/>
      <c r="P38" s="40"/>
      <c r="Q38" s="40"/>
      <c r="R38" s="40"/>
      <c r="S38" s="40"/>
      <c r="T38" s="40"/>
      <c r="U38" s="40"/>
      <c r="V38" s="40"/>
    </row>
    <row r="39" spans="1:24" ht="15.75" x14ac:dyDescent="0.25">
      <c r="A39" s="45"/>
      <c r="B39" s="46"/>
      <c r="C39" s="53"/>
      <c r="D39" s="54"/>
      <c r="E39" s="62"/>
      <c r="F39" s="63"/>
      <c r="G39" s="63"/>
      <c r="H39" s="63"/>
      <c r="I39" s="63"/>
      <c r="J39" s="63"/>
      <c r="K39" s="63"/>
      <c r="L39" s="62"/>
      <c r="M39" s="57"/>
      <c r="N39" s="40"/>
      <c r="O39" s="40"/>
      <c r="P39" s="40"/>
      <c r="Q39" s="40"/>
      <c r="R39" s="40"/>
      <c r="S39" s="40"/>
      <c r="T39" s="40"/>
      <c r="U39" s="40"/>
      <c r="V39" s="40"/>
    </row>
    <row r="40" spans="1:24" ht="15.75" x14ac:dyDescent="0.25">
      <c r="A40" s="51"/>
      <c r="B40" s="52"/>
      <c r="C40" s="53"/>
      <c r="D40" s="54"/>
      <c r="E40" s="55"/>
      <c r="F40" s="59"/>
      <c r="G40" s="59"/>
      <c r="H40" s="59"/>
      <c r="I40" s="59"/>
      <c r="J40" s="59"/>
      <c r="K40" s="59"/>
      <c r="L40" s="54"/>
      <c r="M40" s="55"/>
      <c r="N40" s="40"/>
      <c r="O40" s="40"/>
      <c r="P40" s="40"/>
      <c r="Q40" s="40"/>
      <c r="R40" s="40"/>
      <c r="S40" s="40"/>
      <c r="T40" s="40"/>
      <c r="U40" s="40"/>
      <c r="V40" s="40"/>
    </row>
    <row r="41" spans="1:24" s="6" customFormat="1" ht="15.75" x14ac:dyDescent="0.25">
      <c r="A41" s="45"/>
      <c r="B41" s="20"/>
      <c r="C41" s="58"/>
      <c r="D41" s="48"/>
      <c r="E41" s="56"/>
      <c r="F41" s="56"/>
      <c r="G41" s="56"/>
      <c r="H41" s="56"/>
      <c r="I41" s="56"/>
      <c r="J41" s="56"/>
      <c r="K41" s="56"/>
      <c r="L41" s="48"/>
      <c r="M41" s="64"/>
      <c r="N41" s="40"/>
      <c r="O41" s="40"/>
      <c r="P41" s="40"/>
      <c r="Q41" s="40"/>
      <c r="R41" s="40"/>
      <c r="S41" s="40"/>
      <c r="T41" s="40"/>
      <c r="U41" s="40"/>
      <c r="V41" s="40"/>
      <c r="W41"/>
      <c r="X41"/>
    </row>
    <row r="42" spans="1:24" ht="15.75" x14ac:dyDescent="0.25">
      <c r="A42" s="45"/>
      <c r="B42" s="46"/>
      <c r="C42" s="53"/>
      <c r="D42" s="54"/>
      <c r="E42" s="55"/>
      <c r="F42" s="59"/>
      <c r="G42" s="59"/>
      <c r="H42" s="59"/>
      <c r="I42" s="59"/>
      <c r="J42" s="59"/>
      <c r="K42" s="59"/>
      <c r="L42" s="54"/>
      <c r="M42" s="55"/>
      <c r="N42" s="40"/>
      <c r="O42" s="40"/>
      <c r="P42" s="40"/>
      <c r="Q42" s="40"/>
      <c r="R42" s="40"/>
      <c r="S42" s="40"/>
      <c r="T42" s="40"/>
      <c r="U42" s="40"/>
      <c r="V42" s="40"/>
    </row>
    <row r="43" spans="1:24" ht="15.75" x14ac:dyDescent="0.25">
      <c r="A43" s="51"/>
      <c r="B43" s="52"/>
      <c r="C43" s="53"/>
      <c r="D43" s="54"/>
      <c r="E43" s="55"/>
      <c r="F43" s="59"/>
      <c r="G43" s="59"/>
      <c r="H43" s="59"/>
      <c r="I43" s="59"/>
      <c r="J43" s="59"/>
      <c r="K43" s="59"/>
      <c r="L43" s="54"/>
      <c r="M43" s="55"/>
      <c r="N43" s="40"/>
      <c r="O43" s="40"/>
      <c r="P43" s="40"/>
      <c r="Q43" s="40"/>
      <c r="R43" s="40"/>
      <c r="S43" s="40"/>
      <c r="T43" s="40"/>
      <c r="U43" s="40"/>
      <c r="V43" s="40"/>
    </row>
    <row r="44" spans="1:24" s="6" customFormat="1" ht="15.75" x14ac:dyDescent="0.25">
      <c r="A44" s="45"/>
      <c r="B44" s="20"/>
      <c r="C44" s="58"/>
      <c r="D44" s="48"/>
      <c r="E44" s="56"/>
      <c r="F44" s="56"/>
      <c r="G44" s="56"/>
      <c r="H44" s="56"/>
      <c r="I44" s="56"/>
      <c r="J44" s="56"/>
      <c r="K44" s="56"/>
      <c r="L44" s="48"/>
      <c r="M44" s="64"/>
      <c r="N44" s="40"/>
      <c r="O44" s="40"/>
      <c r="P44" s="40"/>
      <c r="Q44" s="40"/>
      <c r="R44" s="40"/>
      <c r="S44" s="40"/>
      <c r="T44" s="40"/>
      <c r="U44" s="40"/>
      <c r="V44" s="40"/>
      <c r="W44"/>
      <c r="X44"/>
    </row>
    <row r="45" spans="1:24" ht="15.75" x14ac:dyDescent="0.25">
      <c r="A45" s="45"/>
      <c r="B45" s="46"/>
      <c r="C45" s="53"/>
      <c r="D45" s="54"/>
      <c r="E45" s="55"/>
      <c r="F45" s="59"/>
      <c r="G45" s="59"/>
      <c r="H45" s="59"/>
      <c r="I45" s="59"/>
      <c r="J45" s="59"/>
      <c r="K45" s="59"/>
      <c r="L45" s="54"/>
      <c r="M45" s="55"/>
      <c r="N45" s="40"/>
      <c r="O45" s="40"/>
      <c r="P45" s="40"/>
      <c r="Q45" s="40"/>
      <c r="R45" s="40"/>
      <c r="S45" s="40"/>
      <c r="T45" s="40"/>
      <c r="U45" s="40"/>
      <c r="V45" s="40"/>
    </row>
    <row r="46" spans="1:24" ht="15.75" x14ac:dyDescent="0.25">
      <c r="A46" s="51"/>
      <c r="B46" s="52"/>
      <c r="C46" s="53"/>
      <c r="D46" s="54"/>
      <c r="E46" s="55"/>
      <c r="F46" s="59"/>
      <c r="G46" s="59"/>
      <c r="H46" s="59"/>
      <c r="I46" s="59"/>
      <c r="J46" s="59"/>
      <c r="K46" s="59"/>
      <c r="L46" s="54"/>
      <c r="M46" s="55"/>
      <c r="N46" s="40"/>
      <c r="O46" s="40"/>
      <c r="P46" s="40"/>
      <c r="Q46" s="40"/>
      <c r="R46" s="40"/>
      <c r="S46" s="40"/>
      <c r="T46" s="40"/>
      <c r="U46" s="40"/>
      <c r="V46" s="40"/>
    </row>
    <row r="47" spans="1:24" ht="15.75" x14ac:dyDescent="0.25">
      <c r="A47" s="51"/>
      <c r="B47" s="52"/>
      <c r="C47" s="53"/>
      <c r="D47" s="54"/>
      <c r="E47" s="55"/>
      <c r="F47" s="59"/>
      <c r="G47" s="59"/>
      <c r="H47" s="59"/>
      <c r="I47" s="59"/>
      <c r="J47" s="59"/>
      <c r="K47" s="59"/>
      <c r="L47" s="54"/>
      <c r="M47" s="55"/>
      <c r="N47" s="40"/>
      <c r="O47" s="40"/>
      <c r="P47" s="40"/>
      <c r="Q47" s="40"/>
      <c r="R47" s="40"/>
      <c r="S47" s="40"/>
      <c r="T47" s="40"/>
      <c r="U47" s="40"/>
      <c r="V47" s="40"/>
    </row>
    <row r="48" spans="1:24" ht="15.75" x14ac:dyDescent="0.25">
      <c r="A48" s="51"/>
      <c r="B48" s="52"/>
      <c r="C48" s="53"/>
      <c r="D48" s="54"/>
      <c r="E48" s="55"/>
      <c r="F48" s="59"/>
      <c r="G48" s="59"/>
      <c r="H48" s="59"/>
      <c r="I48" s="59"/>
      <c r="J48" s="59"/>
      <c r="K48" s="59"/>
      <c r="L48" s="54"/>
      <c r="M48" s="55"/>
      <c r="N48" s="40"/>
      <c r="O48" s="40"/>
      <c r="P48" s="40"/>
      <c r="Q48" s="40"/>
      <c r="R48" s="40"/>
      <c r="S48" s="40"/>
      <c r="T48" s="40"/>
      <c r="U48" s="40"/>
      <c r="V48" s="40"/>
    </row>
    <row r="49" spans="1:24" s="6" customFormat="1" ht="15.75" x14ac:dyDescent="0.25">
      <c r="A49" s="45"/>
      <c r="B49" s="20"/>
      <c r="C49" s="58"/>
      <c r="D49" s="48"/>
      <c r="E49" s="56"/>
      <c r="F49" s="56"/>
      <c r="G49" s="56"/>
      <c r="H49" s="56"/>
      <c r="I49" s="56"/>
      <c r="J49" s="56"/>
      <c r="K49" s="56"/>
      <c r="L49" s="48"/>
      <c r="M49" s="64"/>
      <c r="N49" s="40"/>
      <c r="O49" s="40"/>
      <c r="P49" s="40"/>
      <c r="Q49" s="40"/>
      <c r="R49" s="40"/>
      <c r="S49" s="40"/>
      <c r="T49" s="40"/>
      <c r="U49" s="40"/>
      <c r="V49" s="40"/>
      <c r="W49"/>
      <c r="X49"/>
    </row>
    <row r="50" spans="1:24" ht="15.75" x14ac:dyDescent="0.25">
      <c r="A50" s="45"/>
      <c r="B50" s="46"/>
      <c r="C50" s="53"/>
      <c r="D50" s="54"/>
      <c r="E50" s="55"/>
      <c r="F50" s="59"/>
      <c r="G50" s="59"/>
      <c r="H50" s="59"/>
      <c r="I50" s="59"/>
      <c r="J50" s="59"/>
      <c r="K50" s="59"/>
      <c r="L50" s="54"/>
      <c r="M50" s="55"/>
      <c r="N50" s="40"/>
      <c r="O50" s="40"/>
      <c r="P50" s="40"/>
      <c r="Q50" s="40"/>
      <c r="R50" s="40"/>
      <c r="S50" s="40"/>
      <c r="T50" s="40"/>
      <c r="U50" s="40"/>
      <c r="V50" s="40"/>
    </row>
    <row r="51" spans="1:24" ht="15.75" x14ac:dyDescent="0.25">
      <c r="A51" s="51"/>
      <c r="B51" s="52"/>
      <c r="C51" s="53"/>
      <c r="D51" s="54"/>
      <c r="E51" s="55"/>
      <c r="F51" s="59"/>
      <c r="G51" s="59"/>
      <c r="H51" s="59"/>
      <c r="I51" s="59"/>
      <c r="J51" s="59"/>
      <c r="K51" s="59"/>
      <c r="L51" s="54"/>
      <c r="M51" s="55"/>
      <c r="N51" s="40"/>
      <c r="O51" s="40"/>
      <c r="P51" s="40"/>
      <c r="Q51" s="40"/>
      <c r="R51" s="40"/>
      <c r="S51" s="40"/>
      <c r="T51" s="40"/>
      <c r="U51" s="40"/>
      <c r="V51" s="40"/>
    </row>
    <row r="52" spans="1:24" ht="15.75" x14ac:dyDescent="0.25">
      <c r="A52" s="51"/>
      <c r="B52" s="52"/>
      <c r="C52" s="53"/>
      <c r="D52" s="54"/>
      <c r="E52" s="55"/>
      <c r="F52" s="59"/>
      <c r="G52" s="59"/>
      <c r="H52" s="59"/>
      <c r="I52" s="59"/>
      <c r="J52" s="59"/>
      <c r="K52" s="59"/>
      <c r="L52" s="54"/>
      <c r="M52" s="55"/>
      <c r="N52" s="40"/>
      <c r="O52" s="40"/>
      <c r="P52" s="40"/>
      <c r="Q52" s="40"/>
      <c r="R52" s="40"/>
      <c r="S52" s="40"/>
      <c r="T52" s="40"/>
      <c r="U52" s="40"/>
      <c r="V52" s="40"/>
    </row>
    <row r="53" spans="1:24" ht="15.75" x14ac:dyDescent="0.25">
      <c r="A53" s="51"/>
      <c r="B53" s="52"/>
      <c r="C53" s="53"/>
      <c r="D53" s="54"/>
      <c r="E53" s="55"/>
      <c r="F53" s="59"/>
      <c r="G53" s="59"/>
      <c r="H53" s="59"/>
      <c r="I53" s="59"/>
      <c r="J53" s="59"/>
      <c r="K53" s="59"/>
      <c r="L53" s="54"/>
      <c r="M53" s="55"/>
      <c r="N53" s="40"/>
      <c r="O53" s="40"/>
      <c r="P53" s="40"/>
      <c r="Q53" s="40"/>
      <c r="R53" s="40"/>
      <c r="S53" s="40"/>
      <c r="T53" s="40"/>
      <c r="U53" s="40"/>
      <c r="V53" s="40"/>
    </row>
    <row r="54" spans="1:24" ht="15.75" x14ac:dyDescent="0.25">
      <c r="A54" s="51"/>
      <c r="B54" s="52"/>
      <c r="C54" s="53"/>
      <c r="D54" s="54"/>
      <c r="E54" s="55"/>
      <c r="F54" s="59"/>
      <c r="G54" s="59"/>
      <c r="H54" s="59"/>
      <c r="I54" s="59"/>
      <c r="J54" s="59"/>
      <c r="K54" s="59"/>
      <c r="L54" s="54"/>
      <c r="M54" s="55"/>
      <c r="N54" s="40"/>
      <c r="O54" s="40"/>
      <c r="P54" s="40"/>
      <c r="Q54" s="40"/>
      <c r="R54" s="40"/>
      <c r="S54" s="40"/>
      <c r="T54" s="40"/>
      <c r="U54" s="40"/>
      <c r="V54" s="40"/>
    </row>
    <row r="55" spans="1:24" ht="15.75" x14ac:dyDescent="0.25">
      <c r="A55" s="51"/>
      <c r="B55" s="52"/>
      <c r="C55" s="53"/>
      <c r="D55" s="54"/>
      <c r="E55" s="55"/>
      <c r="F55" s="59"/>
      <c r="G55" s="59"/>
      <c r="H55" s="59"/>
      <c r="I55" s="59"/>
      <c r="J55" s="59"/>
      <c r="K55" s="59"/>
      <c r="L55" s="54"/>
      <c r="M55" s="55"/>
      <c r="N55" s="40"/>
      <c r="O55" s="40"/>
      <c r="P55" s="40"/>
      <c r="Q55" s="40"/>
      <c r="R55" s="40"/>
      <c r="S55" s="40"/>
      <c r="T55" s="40"/>
      <c r="U55" s="40"/>
      <c r="V55" s="40"/>
    </row>
    <row r="56" spans="1:24" s="6" customFormat="1" ht="15.75" x14ac:dyDescent="0.25">
      <c r="A56" s="45"/>
      <c r="B56" s="20"/>
      <c r="C56" s="58"/>
      <c r="D56" s="48"/>
      <c r="E56" s="56"/>
      <c r="F56" s="56"/>
      <c r="G56" s="56"/>
      <c r="H56" s="56"/>
      <c r="I56" s="56"/>
      <c r="J56" s="56"/>
      <c r="K56" s="56"/>
      <c r="L56" s="48"/>
      <c r="M56" s="64"/>
      <c r="N56" s="40"/>
      <c r="O56" s="40"/>
      <c r="P56" s="40"/>
      <c r="Q56" s="40"/>
      <c r="R56" s="40"/>
      <c r="S56" s="40"/>
      <c r="T56" s="40"/>
      <c r="U56" s="40"/>
      <c r="V56" s="40"/>
      <c r="W56"/>
      <c r="X56"/>
    </row>
    <row r="57" spans="1:24" ht="15.75" x14ac:dyDescent="0.25">
      <c r="A57" s="51"/>
      <c r="B57" s="46"/>
      <c r="C57" s="53"/>
      <c r="D57" s="54"/>
      <c r="E57" s="55"/>
      <c r="F57" s="59"/>
      <c r="G57" s="59"/>
      <c r="H57" s="59"/>
      <c r="I57" s="59"/>
      <c r="J57" s="59"/>
      <c r="K57" s="59"/>
      <c r="L57" s="54"/>
      <c r="M57" s="55"/>
      <c r="N57" s="40"/>
      <c r="O57" s="40"/>
      <c r="P57" s="40"/>
      <c r="Q57" s="40"/>
      <c r="R57" s="40"/>
      <c r="S57" s="40"/>
      <c r="T57" s="40"/>
      <c r="U57" s="40"/>
      <c r="V57" s="40"/>
    </row>
    <row r="58" spans="1:24" ht="15.75" x14ac:dyDescent="0.25">
      <c r="A58" s="51"/>
      <c r="B58" s="52"/>
      <c r="C58" s="53"/>
      <c r="D58" s="54"/>
      <c r="E58" s="55"/>
      <c r="F58" s="59"/>
      <c r="G58" s="59"/>
      <c r="H58" s="59"/>
      <c r="I58" s="59"/>
      <c r="J58" s="59"/>
      <c r="K58" s="59"/>
      <c r="L58" s="54"/>
      <c r="M58" s="55"/>
      <c r="N58" s="40"/>
      <c r="O58" s="40"/>
      <c r="P58" s="40"/>
      <c r="Q58" s="40"/>
      <c r="R58" s="40"/>
      <c r="S58" s="40"/>
      <c r="T58" s="40"/>
      <c r="U58" s="40"/>
      <c r="V58" s="40"/>
    </row>
    <row r="59" spans="1:24" ht="15.75" x14ac:dyDescent="0.25">
      <c r="A59" s="51"/>
      <c r="B59" s="52"/>
      <c r="C59" s="53"/>
      <c r="D59" s="54"/>
      <c r="E59" s="55"/>
      <c r="F59" s="59"/>
      <c r="G59" s="59"/>
      <c r="H59" s="59"/>
      <c r="I59" s="59"/>
      <c r="J59" s="59"/>
      <c r="K59" s="59"/>
      <c r="L59" s="54"/>
      <c r="M59" s="55"/>
      <c r="N59" s="40"/>
      <c r="O59" s="40"/>
      <c r="P59" s="40"/>
      <c r="Q59" s="40"/>
      <c r="R59" s="40"/>
      <c r="S59" s="40"/>
      <c r="T59" s="40"/>
      <c r="U59" s="40"/>
      <c r="V59" s="40"/>
    </row>
    <row r="60" spans="1:24" x14ac:dyDescent="0.25">
      <c r="A60" s="9"/>
      <c r="B60" s="16"/>
      <c r="C60" s="10"/>
      <c r="D60" s="11"/>
      <c r="E60" s="12"/>
      <c r="F60" s="17"/>
      <c r="G60" s="17"/>
      <c r="H60" s="17"/>
      <c r="I60" s="17"/>
      <c r="J60" s="17"/>
      <c r="K60" s="17"/>
      <c r="L60" s="11"/>
      <c r="M60" s="12"/>
    </row>
    <row r="61" spans="1:24" x14ac:dyDescent="0.25">
      <c r="A61" s="9"/>
      <c r="B61" s="16"/>
      <c r="C61" s="10"/>
      <c r="D61" s="11"/>
      <c r="E61" s="12"/>
      <c r="F61" s="17"/>
      <c r="G61" s="17"/>
      <c r="H61" s="17"/>
      <c r="I61" s="17"/>
      <c r="J61" s="17"/>
      <c r="K61" s="17"/>
      <c r="L61" s="11"/>
      <c r="M61" s="12"/>
    </row>
    <row r="62" spans="1:24" x14ac:dyDescent="0.25">
      <c r="A62" s="9"/>
      <c r="B62" s="16"/>
      <c r="C62" s="10"/>
      <c r="D62" s="11"/>
      <c r="E62" s="12"/>
      <c r="F62" s="17"/>
      <c r="G62" s="17"/>
      <c r="H62" s="17"/>
      <c r="I62" s="17"/>
      <c r="J62" s="17"/>
      <c r="K62" s="17"/>
      <c r="L62" s="11"/>
      <c r="M62" s="12"/>
    </row>
    <row r="63" spans="1:24" x14ac:dyDescent="0.25">
      <c r="A63" s="9"/>
      <c r="B63" s="16"/>
      <c r="C63" s="10"/>
      <c r="D63" s="11"/>
      <c r="E63" s="12"/>
      <c r="F63" s="17"/>
      <c r="G63" s="17"/>
      <c r="H63" s="17"/>
      <c r="I63" s="17"/>
      <c r="J63" s="17"/>
      <c r="K63" s="17"/>
      <c r="L63" s="11"/>
      <c r="M63" s="12"/>
    </row>
    <row r="64" spans="1:24" x14ac:dyDescent="0.25">
      <c r="A64" s="9"/>
      <c r="B64" s="16"/>
      <c r="C64" s="10"/>
      <c r="D64" s="11"/>
      <c r="E64" s="12"/>
      <c r="F64" s="17"/>
      <c r="G64" s="17"/>
      <c r="H64" s="17"/>
      <c r="I64" s="17"/>
      <c r="J64" s="17"/>
      <c r="K64" s="17"/>
      <c r="L64" s="11"/>
      <c r="M64" s="12"/>
    </row>
    <row r="65" spans="1:13" x14ac:dyDescent="0.25">
      <c r="A65" s="9"/>
      <c r="B65" s="16"/>
      <c r="C65" s="10"/>
      <c r="D65" s="11"/>
      <c r="E65" s="12"/>
      <c r="F65" s="17"/>
      <c r="G65" s="17"/>
      <c r="H65" s="17"/>
      <c r="I65" s="17"/>
      <c r="J65" s="17"/>
      <c r="K65" s="17"/>
      <c r="L65" s="11"/>
      <c r="M65" s="12"/>
    </row>
    <row r="66" spans="1:13" x14ac:dyDescent="0.25">
      <c r="A66" s="9"/>
      <c r="B66" s="16"/>
      <c r="C66" s="10"/>
      <c r="D66" s="11"/>
      <c r="E66" s="12"/>
      <c r="F66" s="17"/>
      <c r="G66" s="17"/>
      <c r="H66" s="17"/>
      <c r="I66" s="17"/>
      <c r="J66" s="17"/>
      <c r="K66" s="17"/>
      <c r="L66" s="11"/>
      <c r="M66" s="12"/>
    </row>
    <row r="67" spans="1:13" x14ac:dyDescent="0.25">
      <c r="A67" s="9"/>
      <c r="B67" s="16"/>
      <c r="C67" s="10"/>
      <c r="D67" s="11"/>
      <c r="E67" s="12"/>
      <c r="F67" s="17"/>
      <c r="G67" s="17"/>
      <c r="H67" s="17"/>
      <c r="I67" s="17"/>
      <c r="J67" s="17"/>
      <c r="K67" s="17"/>
      <c r="L67" s="11"/>
      <c r="M67" s="12"/>
    </row>
    <row r="68" spans="1:13" x14ac:dyDescent="0.25">
      <c r="A68" s="9"/>
      <c r="B68" s="16"/>
      <c r="C68" s="10"/>
      <c r="D68" s="11"/>
      <c r="E68" s="12"/>
      <c r="F68" s="17"/>
      <c r="G68" s="17"/>
      <c r="H68" s="17"/>
      <c r="I68" s="17"/>
      <c r="J68" s="17"/>
      <c r="K68" s="17"/>
      <c r="L68" s="11"/>
      <c r="M68" s="12"/>
    </row>
    <row r="69" spans="1:13" x14ac:dyDescent="0.25">
      <c r="A69" s="9"/>
      <c r="B69" s="16"/>
      <c r="C69" s="10"/>
      <c r="D69" s="11"/>
      <c r="E69" s="12"/>
      <c r="F69" s="17"/>
      <c r="G69" s="17"/>
      <c r="H69" s="17"/>
      <c r="I69" s="17"/>
      <c r="J69" s="17"/>
      <c r="K69" s="17"/>
      <c r="L69" s="11"/>
      <c r="M69" s="12"/>
    </row>
    <row r="70" spans="1:13" x14ac:dyDescent="0.25">
      <c r="A70" s="13"/>
      <c r="B70" s="13"/>
      <c r="C70" s="18"/>
      <c r="D70" s="18"/>
      <c r="E70" s="14"/>
      <c r="F70" s="14"/>
      <c r="G70" s="14"/>
      <c r="H70" s="14"/>
      <c r="I70" s="14"/>
      <c r="J70" s="14"/>
      <c r="K70" s="14"/>
      <c r="L70" s="15"/>
      <c r="M70" s="19"/>
    </row>
    <row r="71" spans="1:13" ht="15.75" x14ac:dyDescent="0.25">
      <c r="A71" s="20"/>
      <c r="B71" s="20"/>
      <c r="C71" s="21"/>
      <c r="D71" s="22"/>
      <c r="E71" s="23"/>
      <c r="F71" s="24"/>
      <c r="G71" s="24"/>
      <c r="H71" s="24"/>
      <c r="I71" s="24"/>
      <c r="J71" s="24"/>
      <c r="K71" s="24"/>
      <c r="L71" s="25"/>
      <c r="M71" s="26"/>
    </row>
    <row r="72" spans="1:13" x14ac:dyDescent="0.25">
      <c r="A72" s="27"/>
      <c r="B72" s="28"/>
      <c r="C72" s="29"/>
      <c r="D72" s="30"/>
      <c r="E72" s="28"/>
      <c r="F72" s="28"/>
      <c r="G72" s="28"/>
      <c r="H72" s="28"/>
      <c r="I72" s="28"/>
      <c r="J72" s="28"/>
      <c r="K72" s="28"/>
      <c r="L72" s="28"/>
      <c r="M72" s="28"/>
    </row>
    <row r="73" spans="1:13" x14ac:dyDescent="0.25">
      <c r="A73" s="13"/>
      <c r="B73" s="13"/>
      <c r="C73" s="32"/>
      <c r="D73" s="219"/>
      <c r="E73" s="219"/>
      <c r="F73" s="219"/>
      <c r="G73" s="219"/>
      <c r="H73" s="219"/>
      <c r="I73" s="219"/>
      <c r="J73" s="219"/>
      <c r="K73" s="219"/>
      <c r="L73" s="219"/>
      <c r="M73" s="33"/>
    </row>
    <row r="74" spans="1:13" x14ac:dyDescent="0.25">
      <c r="A74" s="220"/>
      <c r="B74" s="222"/>
      <c r="C74" s="222"/>
      <c r="D74" s="219"/>
      <c r="E74" s="219"/>
      <c r="F74" s="219"/>
      <c r="G74" s="219"/>
      <c r="H74" s="219"/>
      <c r="I74" s="219"/>
      <c r="J74" s="219"/>
      <c r="K74" s="219"/>
      <c r="L74" s="219"/>
      <c r="M74" s="34"/>
    </row>
    <row r="75" spans="1:13" x14ac:dyDescent="0.25">
      <c r="A75" s="221"/>
      <c r="B75" s="13"/>
      <c r="C75" s="32"/>
      <c r="D75" s="219"/>
      <c r="E75" s="219"/>
      <c r="F75" s="219"/>
      <c r="G75" s="219"/>
      <c r="H75" s="219"/>
      <c r="I75" s="219"/>
      <c r="J75" s="219"/>
      <c r="K75" s="219"/>
      <c r="L75" s="219"/>
      <c r="M75" s="34"/>
    </row>
    <row r="76" spans="1:13" x14ac:dyDescent="0.25">
      <c r="A76" s="13"/>
      <c r="B76" s="35"/>
      <c r="C76" s="35"/>
      <c r="D76" s="219"/>
      <c r="E76" s="219"/>
      <c r="F76" s="219"/>
      <c r="G76" s="219"/>
      <c r="H76" s="219"/>
      <c r="I76" s="219"/>
      <c r="J76" s="219"/>
      <c r="K76" s="219"/>
      <c r="L76" s="219"/>
      <c r="M76" s="34"/>
    </row>
    <row r="77" spans="1:13" x14ac:dyDescent="0.25">
      <c r="A77" s="31"/>
      <c r="B77" s="31"/>
      <c r="C77" s="31"/>
      <c r="D77" s="36"/>
      <c r="E77" s="31"/>
      <c r="F77" s="31"/>
      <c r="G77" s="31"/>
      <c r="H77" s="31"/>
      <c r="I77" s="31"/>
      <c r="J77" s="31"/>
      <c r="K77" s="31"/>
      <c r="L77" s="31"/>
      <c r="M77" s="31"/>
    </row>
  </sheetData>
  <mergeCells count="15">
    <mergeCell ref="X20:Y20"/>
    <mergeCell ref="D73:L76"/>
    <mergeCell ref="A74:A75"/>
    <mergeCell ref="B74:C74"/>
    <mergeCell ref="O6:P6"/>
    <mergeCell ref="Q6:R6"/>
    <mergeCell ref="S6:T6"/>
    <mergeCell ref="U6:V6"/>
    <mergeCell ref="D6:E6"/>
    <mergeCell ref="L6:M6"/>
    <mergeCell ref="W6:X6"/>
    <mergeCell ref="F6:G6"/>
    <mergeCell ref="H6:I6"/>
    <mergeCell ref="J6:K6"/>
    <mergeCell ref="A5:Y5"/>
  </mergeCells>
  <pageMargins left="0.51181102362204722" right="0.51181102362204722" top="0.78740157480314965" bottom="0.78740157480314965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Sintética</vt:lpstr>
      <vt:lpstr>Cronograma FFinanceiro</vt:lpstr>
      <vt:lpstr>'Cronograma FFinanceiro'!Area_de_impressao</vt:lpstr>
      <vt:lpstr>'Planilha Sintética'!Area_de_impressao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</dc:creator>
  <cp:lastModifiedBy>Usuário do Windows</cp:lastModifiedBy>
  <cp:lastPrinted>2020-08-31T14:24:40Z</cp:lastPrinted>
  <dcterms:created xsi:type="dcterms:W3CDTF">2015-06-25T11:45:38Z</dcterms:created>
  <dcterms:modified xsi:type="dcterms:W3CDTF">2020-09-15T13:26:13Z</dcterms:modified>
</cp:coreProperties>
</file>